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A3857D79-4368-4E15-AD09-1290069772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is tablic List of tables" sheetId="33" r:id="rId1"/>
    <sheet name="Tabl. 1 (87)" sheetId="9" r:id="rId2"/>
    <sheet name="Tabl. 2 (88)" sheetId="15" r:id="rId3"/>
    <sheet name="Tabl. 3 (89)" sheetId="10" r:id="rId4"/>
    <sheet name="Tabl. 4 (90)" sheetId="16" r:id="rId5"/>
    <sheet name="Tabl. 5 (91)" sheetId="17" r:id="rId6"/>
    <sheet name="Tabl. 6 (92)" sheetId="31" r:id="rId7"/>
    <sheet name="Tabl. 7 (93)" sheetId="23" r:id="rId8"/>
    <sheet name="Tabl. 8 (94)" sheetId="25" r:id="rId9"/>
    <sheet name=" Tabl. 9 (95)" sheetId="12" r:id="rId10"/>
    <sheet name="Tabl. 10 (96)" sheetId="26" r:id="rId11"/>
    <sheet name="Tabl. 11 (97)" sheetId="29" r:id="rId12"/>
    <sheet name="Tabl. 12 (98)" sheetId="14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31" l="1"/>
  <c r="B25" i="31"/>
  <c r="E9" i="31"/>
  <c r="B9" i="31"/>
</calcChain>
</file>

<file path=xl/sharedStrings.xml><?xml version="1.0" encoding="utf-8"?>
<sst xmlns="http://schemas.openxmlformats.org/spreadsheetml/2006/main" count="578" uniqueCount="385">
  <si>
    <t>Wydawnictwa naukowe</t>
  </si>
  <si>
    <t>Scientific publications</t>
  </si>
  <si>
    <t>Podręczniki dla szkół wyższych</t>
  </si>
  <si>
    <t>University textbooks</t>
  </si>
  <si>
    <t>Wydawnictwa zawodowe</t>
  </si>
  <si>
    <t>Professional publications</t>
  </si>
  <si>
    <t>Podręczniki szkolne</t>
  </si>
  <si>
    <t>School textbooks</t>
  </si>
  <si>
    <t>Wydawnictwa popularne</t>
  </si>
  <si>
    <t>Literatura piękna</t>
  </si>
  <si>
    <t>Belles-lettres</t>
  </si>
  <si>
    <t>Gazety i czasopisma</t>
  </si>
  <si>
    <t>Newspapers and magazines</t>
  </si>
  <si>
    <t>Ź r ó d ł o: dane Biblioteki Narodowej.</t>
  </si>
  <si>
    <t>S o u r c e: data of the National Library.</t>
  </si>
  <si>
    <t>WYSZCZEGÓLNIENIE</t>
  </si>
  <si>
    <t>SPECIFICATION</t>
  </si>
  <si>
    <t>w tym na wsi</t>
  </si>
  <si>
    <t>of which in rural areas</t>
  </si>
  <si>
    <t>in thousand volumes</t>
  </si>
  <si>
    <t>na 1 czytelnika w wol.</t>
  </si>
  <si>
    <t>Wystawy czasowe:</t>
  </si>
  <si>
    <t>współorganizowane</t>
  </si>
  <si>
    <t>Temporary exhibitions:</t>
  </si>
  <si>
    <t>Teatry</t>
  </si>
  <si>
    <t>Theatres</t>
  </si>
  <si>
    <t>dramatyczne</t>
  </si>
  <si>
    <t>dramatic</t>
  </si>
  <si>
    <t>lalkowe</t>
  </si>
  <si>
    <t>puppet</t>
  </si>
  <si>
    <t>Teatry muzyczne</t>
  </si>
  <si>
    <t>Music theatres</t>
  </si>
  <si>
    <t>Filharmonie</t>
  </si>
  <si>
    <t>Entertainment enterprises</t>
  </si>
  <si>
    <t>w tym multipleksy</t>
  </si>
  <si>
    <t>of which multiplexes</t>
  </si>
  <si>
    <t>Seanse</t>
  </si>
  <si>
    <t>Screenings</t>
  </si>
  <si>
    <t>na 1 kino</t>
  </si>
  <si>
    <t>per cinema</t>
  </si>
  <si>
    <t>Widzowie</t>
  </si>
  <si>
    <t>Audience</t>
  </si>
  <si>
    <t>na 1 seans</t>
  </si>
  <si>
    <t>per screening</t>
  </si>
  <si>
    <t>w tym całoroczne</t>
  </si>
  <si>
    <t>of which open all year</t>
  </si>
  <si>
    <t>Obiekty hotelowe</t>
  </si>
  <si>
    <t>hotele</t>
  </si>
  <si>
    <t>hotels</t>
  </si>
  <si>
    <t>motele</t>
  </si>
  <si>
    <t>motels</t>
  </si>
  <si>
    <t>pensjonaty</t>
  </si>
  <si>
    <t>boarding houses</t>
  </si>
  <si>
    <t>inne obiekty hotelowe</t>
  </si>
  <si>
    <t>Pozostałe obiekty</t>
  </si>
  <si>
    <t>ośrodki wczasowe</t>
  </si>
  <si>
    <t>holiday centres</t>
  </si>
  <si>
    <t>ośrodki szkoleniowo-wypoczynkowe</t>
  </si>
  <si>
    <t>zespoły domków turystycznych</t>
  </si>
  <si>
    <t>complexes of tourist cottages</t>
  </si>
  <si>
    <t>pokoje gościnne</t>
  </si>
  <si>
    <t>rooms for rent</t>
  </si>
  <si>
    <t>kwatery agroturystyczne</t>
  </si>
  <si>
    <t>agrotourism lodging</t>
  </si>
  <si>
    <t>inne obiekty</t>
  </si>
  <si>
    <t>Korzystający z noclegów</t>
  </si>
  <si>
    <t>Tourists accommodated</t>
  </si>
  <si>
    <t>w tym turyści zagraniczni</t>
  </si>
  <si>
    <t>of which foreign tourists</t>
  </si>
  <si>
    <t xml:space="preserve">Udzielone noclegi </t>
  </si>
  <si>
    <t>w tym turystom zagranicznym</t>
  </si>
  <si>
    <t>Jednostki organizacyjne</t>
  </si>
  <si>
    <t>Członkowie</t>
  </si>
  <si>
    <t>Members</t>
  </si>
  <si>
    <t>Ćwiczący</t>
  </si>
  <si>
    <t>mężczyźni</t>
  </si>
  <si>
    <t>males</t>
  </si>
  <si>
    <t>kobiety</t>
  </si>
  <si>
    <t>females</t>
  </si>
  <si>
    <t>w tym w wieku do 18 lat</t>
  </si>
  <si>
    <t>Sekcje sportowe</t>
  </si>
  <si>
    <t>Sports sections</t>
  </si>
  <si>
    <t>Trenerzy</t>
  </si>
  <si>
    <t>Coaches</t>
  </si>
  <si>
    <t>Instruktorzy sportowi</t>
  </si>
  <si>
    <t>Sports instructors</t>
  </si>
  <si>
    <t>Inne osoby prowadzące zajęcia sportowe</t>
  </si>
  <si>
    <t>w tym piłkarskie</t>
  </si>
  <si>
    <t>of which football</t>
  </si>
  <si>
    <t>w tym:</t>
  </si>
  <si>
    <t>of which:</t>
  </si>
  <si>
    <t>koszykówki</t>
  </si>
  <si>
    <t>basketball</t>
  </si>
  <si>
    <t>piłki ręcznej</t>
  </si>
  <si>
    <t>handball</t>
  </si>
  <si>
    <t>piłki siatkowej</t>
  </si>
  <si>
    <t>volleyball</t>
  </si>
  <si>
    <t>Boiska uniwersalne (wielozadaniowe)</t>
  </si>
  <si>
    <t>Universal and multipurpose sports fields</t>
  </si>
  <si>
    <t>Korty tenisowe</t>
  </si>
  <si>
    <t>Tennis courts</t>
  </si>
  <si>
    <t>Hale sportowe</t>
  </si>
  <si>
    <t>Sports halls</t>
  </si>
  <si>
    <t>Pływalnie</t>
  </si>
  <si>
    <t>Swimming pools</t>
  </si>
  <si>
    <t>Tory sportowe</t>
  </si>
  <si>
    <t>Sports tracks</t>
  </si>
  <si>
    <t>Lodowiska sztucznie mrożone</t>
  </si>
  <si>
    <t xml:space="preserve">Badminton  </t>
  </si>
  <si>
    <t>Badminton</t>
  </si>
  <si>
    <t xml:space="preserve">Boks  </t>
  </si>
  <si>
    <t>Boxing</t>
  </si>
  <si>
    <t xml:space="preserve">Judo  </t>
  </si>
  <si>
    <t>Judo</t>
  </si>
  <si>
    <t>Kick-boxing</t>
  </si>
  <si>
    <t xml:space="preserve">Koszykówka  </t>
  </si>
  <si>
    <t>Basketball</t>
  </si>
  <si>
    <t xml:space="preserve">Lekkoatletyka  </t>
  </si>
  <si>
    <t>Athletics</t>
  </si>
  <si>
    <t xml:space="preserve">Łucznictwo  </t>
  </si>
  <si>
    <t>Archery</t>
  </si>
  <si>
    <t xml:space="preserve">Piłka ręczna  </t>
  </si>
  <si>
    <t>Handball</t>
  </si>
  <si>
    <t xml:space="preserve">Szachy  </t>
  </si>
  <si>
    <t>Chess</t>
  </si>
  <si>
    <t xml:space="preserve">Tenis  </t>
  </si>
  <si>
    <t>Tennis</t>
  </si>
  <si>
    <t xml:space="preserve">Tenis stołowy  </t>
  </si>
  <si>
    <t>Table tennis</t>
  </si>
  <si>
    <t xml:space="preserve">a Dziedzina sportu (obejmuje kilka pokrewnych rodzajów sportu). </t>
  </si>
  <si>
    <t>w tys. wol.</t>
  </si>
  <si>
    <t>Przedsiębiorstwa estradowe</t>
  </si>
  <si>
    <t>Hotels and similar establishments</t>
  </si>
  <si>
    <t>other hotel establishments</t>
  </si>
  <si>
    <t>Other establishments</t>
  </si>
  <si>
    <t>agrotourism lodgings</t>
  </si>
  <si>
    <t>miscellaneous establishments</t>
  </si>
  <si>
    <t xml:space="preserve">Nights spent (overnight stays) </t>
  </si>
  <si>
    <t>of which by foreign tourists</t>
  </si>
  <si>
    <t>Ice skating rinks</t>
  </si>
  <si>
    <t>co-organized</t>
  </si>
  <si>
    <t>DZIEDZINY I RODZAJE 
SPORTÓW</t>
  </si>
  <si>
    <t xml:space="preserve">
WYSZCZEGÓLNIENIE</t>
  </si>
  <si>
    <t xml:space="preserve">
SPECIFICATION</t>
  </si>
  <si>
    <t>Książki i broszury</t>
  </si>
  <si>
    <t>Books and brochures</t>
  </si>
  <si>
    <t>.</t>
  </si>
  <si>
    <t>a W tym 2 minipleksy.</t>
  </si>
  <si>
    <t>a Of which 2 miniplexes.</t>
  </si>
  <si>
    <t>–</t>
  </si>
  <si>
    <t>Sumo</t>
  </si>
  <si>
    <t xml:space="preserve">of which aged up to 18 </t>
  </si>
  <si>
    <t xml:space="preserve">in thousand volumes </t>
  </si>
  <si>
    <t>Popular publications</t>
  </si>
  <si>
    <t>Kina (stan w dniu 31 grudnia)</t>
  </si>
  <si>
    <t>Cinemas (as of 31 December)</t>
  </si>
  <si>
    <t>Seats (as of 31 December)</t>
  </si>
  <si>
    <t>Establishments (as of 31 July)</t>
  </si>
  <si>
    <t>training and recreation centres</t>
  </si>
  <si>
    <t>Bed places (as of 31 July)</t>
  </si>
  <si>
    <t>Philharmonic</t>
  </si>
  <si>
    <t>w tym dla dzieci</t>
  </si>
  <si>
    <t>of which for children</t>
  </si>
  <si>
    <t>Biblioteki (stan w dniu 31 grudnia)</t>
  </si>
  <si>
    <t>Punkty biblioteczne (stan w dniu 31 grudnia)</t>
  </si>
  <si>
    <t xml:space="preserve">Księgozbiór (stan w dniu 31 grudnia) </t>
  </si>
  <si>
    <t xml:space="preserve">Libraries (as of 31 December) </t>
  </si>
  <si>
    <t>Library service points (as of 31 December)</t>
  </si>
  <si>
    <t xml:space="preserve">Collection (as of 31 December) </t>
  </si>
  <si>
    <t>per library user in volumes</t>
  </si>
  <si>
    <t>a Stan w dniu 31 grudnia. b Według siedziby. c Posiadające własny zespół artystyczny.</t>
  </si>
  <si>
    <t>a As of 31 December. b By locality. c With own artistic ensemble.</t>
  </si>
  <si>
    <t>a As of 31 December. b In Poland. c Domestic and from abroad. d Until 2019 external exhibitions. e Visiting museums in organised groups.</t>
  </si>
  <si>
    <t>a Stan w dniu 31 grudnia. b W kraju. c Krajowe i z zagranicy. d Do 2019 r. wystawy obce. e Zwiedzająca muzea w zorganizowanych grupach.</t>
  </si>
  <si>
    <t>Other persons giving sports classes</t>
  </si>
  <si>
    <t>FIELDS AND KINDS OF SPORTS</t>
  </si>
  <si>
    <t>a A field of sport (consists of a number of related kinds of sports).</t>
  </si>
  <si>
    <t xml:space="preserve">a Excluding schools facilities. b Including declared facilities not satisfying the requirements for stadiums, e.g. the seating.
c Including non-full-size facilities. d Including auxiliary gyms.  </t>
  </si>
  <si>
    <t>Obiekty (stan w dniu 31 lipca)</t>
  </si>
  <si>
    <t>Miejsca noclegowe (stan w dniu 31 lipca)</t>
  </si>
  <si>
    <t>Person practising sports</t>
  </si>
  <si>
    <r>
      <t>Wypożyczenia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>:</t>
    </r>
  </si>
  <si>
    <r>
      <t>Muzea i oddziały muzealne</t>
    </r>
    <r>
      <rPr>
        <vertAlign val="superscript"/>
        <sz val="8"/>
        <color theme="1"/>
        <rFont val="Arial"/>
        <family val="2"/>
        <charset val="238"/>
      </rPr>
      <t>a</t>
    </r>
  </si>
  <si>
    <r>
      <t>Museums with branches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</si>
  <si>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własne</t>
    </r>
    <r>
      <rPr>
        <vertAlign val="superscript"/>
        <sz val="8"/>
        <color theme="1"/>
        <rFont val="Arial"/>
        <family val="2"/>
        <charset val="238"/>
      </rPr>
      <t>b</t>
    </r>
  </si>
  <si>
    <r>
      <t>own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</si>
  <si>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wypożyczone</t>
    </r>
    <r>
      <rPr>
        <vertAlign val="superscript"/>
        <sz val="8"/>
        <color theme="1"/>
        <rFont val="Arial"/>
        <family val="2"/>
        <charset val="238"/>
      </rPr>
      <t>cd</t>
    </r>
  </si>
  <si>
    <r>
      <t xml:space="preserve">Sekcje
</t>
    </r>
    <r>
      <rPr>
        <sz val="8"/>
        <color theme="0" tint="-0.499984740745262"/>
        <rFont val="Arial"/>
        <family val="2"/>
        <charset val="238"/>
      </rPr>
      <t>Sections</t>
    </r>
  </si>
  <si>
    <r>
      <t xml:space="preserve">Ćwiczący  
</t>
    </r>
    <r>
      <rPr>
        <sz val="8"/>
        <color theme="0" tint="-0.499984740745262"/>
        <rFont val="Arial"/>
        <family val="2"/>
        <charset val="238"/>
      </rPr>
      <t xml:space="preserve"> Person practising sports</t>
    </r>
  </si>
  <si>
    <r>
      <t xml:space="preserve">Trenerzy
</t>
    </r>
    <r>
      <rPr>
        <sz val="8"/>
        <color theme="0" tint="-0.499984740745262"/>
        <rFont val="Arial"/>
        <family val="2"/>
        <charset val="238"/>
      </rPr>
      <t>Coaches</t>
    </r>
  </si>
  <si>
    <r>
      <t xml:space="preserve">Instruktorzy sportowi
</t>
    </r>
    <r>
      <rPr>
        <sz val="8"/>
        <color theme="0" tint="-0.499984740745262"/>
        <rFont val="Arial"/>
        <family val="2"/>
        <charset val="238"/>
      </rPr>
      <t>Sports instructors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</si>
  <si>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</si>
  <si>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kobiety
</t>
    </r>
    <r>
      <rPr>
        <sz val="8"/>
        <color theme="0" tint="-0.499984740745262"/>
        <rFont val="Arial"/>
        <family val="2"/>
        <charset val="238"/>
      </rPr>
      <t>females</t>
    </r>
  </si>
  <si>
    <r>
      <t xml:space="preserve">juniorzy i juniorki
</t>
    </r>
    <r>
      <rPr>
        <sz val="8"/>
        <color theme="0" tint="-0.499984740745262"/>
        <rFont val="Arial"/>
        <family val="2"/>
        <charset val="238"/>
      </rPr>
      <t>juniors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</si>
  <si>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</si>
  <si>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>Stadiony ogółem</t>
    </r>
    <r>
      <rPr>
        <vertAlign val="superscript"/>
        <sz val="8"/>
        <color theme="1"/>
        <rFont val="Arial"/>
        <family val="2"/>
        <charset val="238"/>
      </rPr>
      <t>b</t>
    </r>
  </si>
  <si>
    <r>
      <t>Stadiums total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</si>
  <si>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Boiska do gier wielkich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</si>
  <si>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big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</si>
  <si>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Boiska do gier małych</t>
    </r>
    <r>
      <rPr>
        <vertAlign val="superscript"/>
        <sz val="8"/>
        <color theme="1"/>
        <rFont val="Arial"/>
        <family val="2"/>
        <charset val="238"/>
      </rPr>
      <t>c</t>
    </r>
  </si>
  <si>
    <r>
      <t>Fields for small games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</si>
  <si>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Sale gimnastyczne</t>
    </r>
    <r>
      <rPr>
        <vertAlign val="superscript"/>
        <sz val="8"/>
        <color theme="1"/>
        <rFont val="Arial"/>
        <family val="2"/>
        <charset val="238"/>
      </rPr>
      <t>d</t>
    </r>
  </si>
  <si>
    <r>
      <t>Gyms</t>
    </r>
    <r>
      <rPr>
        <vertAlign val="superscript"/>
        <sz val="8"/>
        <color theme="0" tint="-0.499984740745262"/>
        <rFont val="Arial"/>
        <family val="2"/>
        <charset val="238"/>
      </rPr>
      <t>d</t>
    </r>
  </si>
  <si>
    <r>
      <t xml:space="preserve">   w tym młodzież szkolna</t>
    </r>
    <r>
      <rPr>
        <vertAlign val="superscript"/>
        <sz val="8"/>
        <color theme="1"/>
        <rFont val="Arial"/>
        <family val="2"/>
        <charset val="238"/>
      </rPr>
      <t>e</t>
    </r>
  </si>
  <si>
    <r>
      <t>Czytelnicy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w tys.</t>
    </r>
  </si>
  <si>
    <r>
      <t>Library users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rgb="FF808080"/>
        <rFont val="Arial"/>
        <family val="2"/>
        <charset val="238"/>
      </rPr>
      <t xml:space="preserve"> in  thousands</t>
    </r>
  </si>
  <si>
    <r>
      <t>Loans</t>
    </r>
    <r>
      <rPr>
        <vertAlign val="superscript"/>
        <sz val="8"/>
        <color rgb="FF808080"/>
        <rFont val="Arial"/>
        <family val="2"/>
        <charset val="238"/>
      </rPr>
      <t>ab</t>
    </r>
    <r>
      <rPr>
        <sz val="8"/>
        <color rgb="FF808080"/>
        <rFont val="Arial"/>
        <family val="2"/>
        <charset val="238"/>
      </rPr>
      <t>:</t>
    </r>
  </si>
  <si>
    <t>Miejsca na widowni (stan w dniu 31 grudnia)</t>
  </si>
  <si>
    <t>a Bez obiektów przyszkolnych. b Łącznie z deklarowanymi obiektami niespełniającymi wymogów przewidzianych dla stadionów, np. widowni. c Łącznie z obiektami niepełnowymiarowymi. d Łącznie z salami pomocniczymi.</t>
  </si>
  <si>
    <r>
      <t>Muzealia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tys. szt.</t>
    </r>
  </si>
  <si>
    <t>Zwiedzający muzea i wystawy  w tys.</t>
  </si>
  <si>
    <r>
      <t xml:space="preserve">   of which primary and secondary 
     school students</t>
    </r>
    <r>
      <rPr>
        <vertAlign val="superscript"/>
        <sz val="8"/>
        <color theme="0" tint="-0.499984740745262"/>
        <rFont val="Arial"/>
        <family val="2"/>
        <charset val="238"/>
      </rPr>
      <t>e</t>
    </r>
  </si>
  <si>
    <t>Museum and exhibition visitors in thousands</t>
  </si>
  <si>
    <t xml:space="preserve">Dział X. Kultura. Turystyka. Sport </t>
  </si>
  <si>
    <t xml:space="preserve">Chapter X. Culture. Tourism. Sport </t>
  </si>
  <si>
    <t>Kultura</t>
  </si>
  <si>
    <t>Culture</t>
  </si>
  <si>
    <t>Organisational units</t>
  </si>
  <si>
    <t>Sport</t>
  </si>
  <si>
    <t>Turystyka</t>
  </si>
  <si>
    <t>Tourism</t>
  </si>
  <si>
    <t xml:space="preserve">        aglomeracyjne dużej gęstości</t>
  </si>
  <si>
    <t xml:space="preserve">       agglomeration high density</t>
  </si>
  <si>
    <t xml:space="preserve">       aglomeracyjne małej gęstości</t>
  </si>
  <si>
    <t xml:space="preserve">       agglomeration low density</t>
  </si>
  <si>
    <t xml:space="preserve">       non-agglomeration high density</t>
  </si>
  <si>
    <t xml:space="preserve">       non-agglomeration low density</t>
  </si>
  <si>
    <t xml:space="preserve">        duże</t>
  </si>
  <si>
    <t xml:space="preserve">        large</t>
  </si>
  <si>
    <t xml:space="preserve">        średnie</t>
  </si>
  <si>
    <t xml:space="preserve">        medium</t>
  </si>
  <si>
    <t xml:space="preserve">        małe</t>
  </si>
  <si>
    <t xml:space="preserve">        small</t>
  </si>
  <si>
    <t xml:space="preserve">       pozaaglomeracyjne dużej gęstości</t>
  </si>
  <si>
    <t xml:space="preserve">       pozaaglomeracyjne małej gęstości</t>
  </si>
  <si>
    <t>Powrót do spisu tablic</t>
  </si>
  <si>
    <t>Return to list of tables</t>
  </si>
  <si>
    <r>
      <t xml:space="preserve">Przeciętna liczba </t>
    </r>
    <r>
      <rPr>
        <sz val="8"/>
        <color theme="0" tint="-0.499984740745262"/>
        <rFont val="Arial"/>
        <family val="2"/>
        <charset val="238"/>
      </rPr>
      <t>Average number</t>
    </r>
  </si>
  <si>
    <r>
      <t xml:space="preserve">Kluby sportowe </t>
    </r>
    <r>
      <rPr>
        <sz val="8"/>
        <color theme="0" tint="-0.499984740745262"/>
        <rFont val="Arial"/>
        <family val="2"/>
        <charset val="238"/>
      </rPr>
      <t>Sports clubs</t>
    </r>
  </si>
  <si>
    <t xml:space="preserve">                       Stan w dniu 31 lipca</t>
  </si>
  <si>
    <t xml:space="preserve">                       As of 31 July</t>
  </si>
  <si>
    <t xml:space="preserve">                          Stan w dniu 31 grudnia</t>
  </si>
  <si>
    <t xml:space="preserve">                          As of 31 December</t>
  </si>
  <si>
    <t xml:space="preserve">            Stan w dniu 31 grudnia</t>
  </si>
  <si>
    <t xml:space="preserve">            PHYSICAL EDUCATION ORGANISATIONS AND SPORTS CLUBS</t>
  </si>
  <si>
    <t xml:space="preserve">            As of 31 December</t>
  </si>
  <si>
    <t xml:space="preserve">          MUSEUMS</t>
  </si>
  <si>
    <t xml:space="preserve">            THEATRES, MUSIC INSTITUTIONS, ENTERTAINMENT ENTERPRISES</t>
  </si>
  <si>
    <t xml:space="preserve">          PUBLIC LIBRARIES (with branches)</t>
  </si>
  <si>
    <t xml:space="preserve">                     PUBLISHING ACTIVITY – TITLES</t>
  </si>
  <si>
    <t xml:space="preserve">Miasta </t>
  </si>
  <si>
    <t>Urban areas</t>
  </si>
  <si>
    <t xml:space="preserve">Obszary wiejskie </t>
  </si>
  <si>
    <t xml:space="preserve">Rural areas </t>
  </si>
  <si>
    <t xml:space="preserve">       aglomeracyjne dużej gęstości</t>
  </si>
  <si>
    <r>
      <t>Museum exhibits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thousand pieces</t>
    </r>
  </si>
  <si>
    <r>
      <t xml:space="preserve">z liczby ogółem
</t>
    </r>
    <r>
      <rPr>
        <sz val="8"/>
        <color theme="1" tint="0.34998626667073579"/>
        <rFont val="Arial"/>
        <family val="2"/>
        <charset val="238"/>
      </rPr>
      <t>of total</t>
    </r>
    <r>
      <rPr>
        <sz val="8"/>
        <color theme="1"/>
        <rFont val="Arial"/>
        <family val="2"/>
        <charset val="238"/>
      </rPr>
      <t xml:space="preserve"> </t>
    </r>
  </si>
  <si>
    <t>b W tym 3 minipleksy.</t>
  </si>
  <si>
    <t>b Of which 3 miniplexes.</t>
  </si>
  <si>
    <t>U w a g a.  Dane szacunkowe. Dane na podstawie badania cyklicznego przeprowadzanego co dwa lata. Dane opracowano wykorzystując estymację bezpośrednią z uwzględnieniem imputacji dla jednostek, które odmówiły udziału w badaniu.</t>
  </si>
  <si>
    <t>a Dane szacunkowe. b Dane na podstawie badania cyklicznego przeprowadzanego co dwa lata. Dane opracowano wykorzystując estymację bezpośrednią z uwzględnieniem imputacji dla jednostek, które odmówiły udziału w badaniu.</t>
  </si>
  <si>
    <t>Wspinaczka sportowa</t>
  </si>
  <si>
    <t>Muaythai</t>
  </si>
  <si>
    <t>Sport climbing</t>
  </si>
  <si>
    <t>kempingi i pola biwakowe</t>
  </si>
  <si>
    <t>camping sites and tent camp sities</t>
  </si>
  <si>
    <r>
      <t>Teatry i instytucje muzyczne</t>
    </r>
    <r>
      <rPr>
        <b/>
        <vertAlign val="superscript"/>
        <sz val="8"/>
        <rFont val="Arial"/>
        <family val="2"/>
        <charset val="238"/>
      </rPr>
      <t>c</t>
    </r>
  </si>
  <si>
    <r>
      <t>Theatres and music institutions</t>
    </r>
    <r>
      <rPr>
        <b/>
        <vertAlign val="superscript"/>
        <sz val="8"/>
        <color theme="0" tint="-0.499984740745262"/>
        <rFont val="Arial"/>
        <family val="2"/>
        <charset val="238"/>
      </rPr>
      <t>c</t>
    </r>
  </si>
  <si>
    <r>
      <t>Ćwiczący</t>
    </r>
    <r>
      <rPr>
        <vertAlign val="superscript"/>
        <sz val="8"/>
        <color theme="1"/>
        <rFont val="Arial"/>
        <family val="2"/>
        <charset val="238"/>
      </rPr>
      <t>a</t>
    </r>
  </si>
  <si>
    <r>
      <t>KLUBY SPORTOWE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FF0000"/>
        <rFont val="Arial"/>
        <family val="2"/>
        <charset val="238"/>
      </rPr>
      <t xml:space="preserve">     </t>
    </r>
    <r>
      <rPr>
        <sz val="8"/>
        <color theme="0" tint="-0.499984740745262"/>
        <rFont val="Arial"/>
        <family val="2"/>
        <charset val="238"/>
      </rPr>
      <t>SPORTS CLUBS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</si>
  <si>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rPr>
        <sz val="8"/>
        <color theme="1"/>
        <rFont val="Arial"/>
        <family val="2"/>
        <charset val="238"/>
      </rPr>
      <t>ORGANIZACJE KULTURY FIZYCZNEJ</t>
    </r>
    <r>
      <rPr>
        <sz val="8"/>
        <color rgb="FFFF0000"/>
        <rFont val="Arial"/>
        <family val="2"/>
        <charset val="238"/>
      </rPr>
      <t xml:space="preserve">    </t>
    </r>
    <r>
      <rPr>
        <sz val="8"/>
        <color theme="0" tint="-0.499984740745262"/>
        <rFont val="Arial"/>
        <family val="2"/>
        <charset val="238"/>
      </rPr>
      <t xml:space="preserve"> PHYSICAL EDUCATION ORGANISATIONS</t>
    </r>
  </si>
  <si>
    <r>
      <t>Person practising sports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</si>
  <si>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t>a Obiekty posiadające 10 lub więcej miejsc noclegowych. Dane za lata 2020-2024 opracowano z uwzględnieniem imputacji dla jednostek, które odmówiły udziału w badaniu. b Łącznie ze schroniskami młodzieżowymi i szkolnymi schroniskami młodzieżowymi. c Łącznie z miejscami kempingowymi, jeśli występują na terenie zespołu domków turystycznych.</t>
  </si>
  <si>
    <t>Dział X. Kultura. Turystyka. Sport</t>
  </si>
  <si>
    <t>Spis tablic</t>
  </si>
  <si>
    <t>List of tables</t>
  </si>
  <si>
    <t>DZIAŁALNOŚĆ WYDAWNICZA – TYTUŁY</t>
  </si>
  <si>
    <t>PUBLISHING ACTIVITY – TITLES</t>
  </si>
  <si>
    <t>BIBLIOTEKI PUBLICZNE (z filiami)</t>
  </si>
  <si>
    <t>PUBLIC LIBRARIES (with branches)</t>
  </si>
  <si>
    <t>MUZEA</t>
  </si>
  <si>
    <t>MUSEUMS</t>
  </si>
  <si>
    <t>TEATRY, INSTYTUCJE MUZYCZNE, PRZEDSIĘBIORSTWA ESTRADOWE</t>
  </si>
  <si>
    <t>THEATRES, MUSIC INSTITUTIONS, ENTERTAINMENT ENTERPRISES</t>
  </si>
  <si>
    <t>KINA STAŁE</t>
  </si>
  <si>
    <t>INDOOR CINEMAS</t>
  </si>
  <si>
    <t>BAZA NOCLEGOWA TURYSTYKI</t>
  </si>
  <si>
    <t>TOURIST ACCOMMODATION ESTABLISHMENTS</t>
  </si>
  <si>
    <t>ORGANIZACJE KULTURY FIZYCZNEJ I KLUBY SPORTOWE</t>
  </si>
  <si>
    <t>PHYSICAL EDUCATION ORGANISATIONS AND SPORTS CLUBS</t>
  </si>
  <si>
    <t>WYBRANE OBIEKTY SPORTOWE W 2022 R.</t>
  </si>
  <si>
    <t>SELECTED SPORTS FACILITIES IN 2022</t>
  </si>
  <si>
    <r>
      <rPr>
        <sz val="8"/>
        <rFont val="Arial"/>
        <family val="2"/>
        <charset val="238"/>
      </rPr>
      <t>liczba tytułów</t>
    </r>
    <r>
      <rPr>
        <sz val="8"/>
        <color rgb="FFFF0000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 xml:space="preserve"> number of titles</t>
    </r>
  </si>
  <si>
    <r>
      <t xml:space="preserve">TABL. 1 (87).  </t>
    </r>
    <r>
      <rPr>
        <b/>
        <sz val="10"/>
        <color theme="1"/>
        <rFont val="Arial"/>
        <family val="2"/>
        <charset val="238"/>
      </rPr>
      <t>DZIAŁALNOŚĆ WYDAWNICZA – TYTUŁY</t>
    </r>
  </si>
  <si>
    <r>
      <t xml:space="preserve">TABL. 2 (88).  </t>
    </r>
    <r>
      <rPr>
        <b/>
        <sz val="10"/>
        <color theme="1"/>
        <rFont val="Arial"/>
        <family val="2"/>
        <charset val="238"/>
      </rPr>
      <t>BIBLIOTEKI PUBLICZNE (z filiami)</t>
    </r>
  </si>
  <si>
    <t xml:space="preserve">a W ciągu roku; łącznie z punktami bibliotecznymi przyporządkowanymi w podziale na miasta i wieś według siedziby jednostki macierzystej.              b Łącznie z wypożyczeniami międzybibliotecznymi. </t>
  </si>
  <si>
    <t>a During the year; including library service points which were assigned with division into urban areas and rural areas according to the parent entity’s registered office. b Including interlibrary lending.</t>
  </si>
  <si>
    <r>
      <t xml:space="preserve">  borrowed</t>
    </r>
    <r>
      <rPr>
        <vertAlign val="superscript"/>
        <sz val="8"/>
        <color theme="0" tint="-0.499984740745262"/>
        <rFont val="Arial"/>
        <family val="2"/>
        <charset val="238"/>
      </rPr>
      <t>cd</t>
    </r>
  </si>
  <si>
    <r>
      <t xml:space="preserve">TABL. 3 (89).  </t>
    </r>
    <r>
      <rPr>
        <b/>
        <sz val="10"/>
        <color theme="1"/>
        <rFont val="Arial"/>
        <family val="2"/>
        <charset val="238"/>
      </rPr>
      <t>MUZEA</t>
    </r>
  </si>
  <si>
    <r>
      <t xml:space="preserve">TABL. 4 (90).  </t>
    </r>
    <r>
      <rPr>
        <b/>
        <sz val="10"/>
        <color theme="1"/>
        <rFont val="Arial"/>
        <family val="2"/>
        <charset val="238"/>
      </rPr>
      <t>TEATRY, INSTYTUCJE MUZYCZNE, PRZEDSIĘBIORSTWA ESTRADOWE</t>
    </r>
    <r>
      <rPr>
        <sz val="10"/>
        <color theme="1"/>
        <rFont val="Arial"/>
        <family val="2"/>
        <charset val="238"/>
      </rPr>
      <t xml:space="preserve">  </t>
    </r>
  </si>
  <si>
    <r>
      <t xml:space="preserve">TABL. 5 (91).  </t>
    </r>
    <r>
      <rPr>
        <b/>
        <sz val="10"/>
        <color theme="1"/>
        <rFont val="Arial"/>
        <family val="2"/>
        <charset val="238"/>
      </rPr>
      <t>KINA STAŁE</t>
    </r>
  </si>
  <si>
    <r>
      <t>18</t>
    </r>
    <r>
      <rPr>
        <vertAlign val="superscript"/>
        <sz val="8"/>
        <rFont val="Arial"/>
        <family val="2"/>
        <charset val="238"/>
      </rPr>
      <t>a</t>
    </r>
  </si>
  <si>
    <r>
      <t>18</t>
    </r>
    <r>
      <rPr>
        <vertAlign val="superscript"/>
        <sz val="8"/>
        <rFont val="Arial"/>
        <family val="2"/>
        <charset val="238"/>
      </rPr>
      <t>b</t>
    </r>
  </si>
  <si>
    <t xml:space="preserve">            INDOOR CINEMAS</t>
  </si>
  <si>
    <r>
      <t xml:space="preserve">TABL. 6 (92).  </t>
    </r>
    <r>
      <rPr>
        <b/>
        <sz val="10"/>
        <color theme="1"/>
        <rFont val="Arial"/>
        <family val="2"/>
        <charset val="238"/>
      </rPr>
      <t xml:space="preserve"> BAZA NOCLEGOWA TURYSTYKI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</si>
  <si>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shelters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</si>
  <si>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complexes of tourist cottages</t>
    </r>
    <r>
      <rPr>
        <vertAlign val="superscript"/>
        <sz val="8"/>
        <color theme="0" tint="-0.499984740745262"/>
        <rFont val="Arial"/>
        <family val="2"/>
        <charset val="238"/>
      </rPr>
      <t>c</t>
    </r>
  </si>
  <si>
    <r>
      <t>schroniska</t>
    </r>
    <r>
      <rPr>
        <vertAlign val="superscript"/>
        <sz val="8"/>
        <rFont val="Arial"/>
        <family val="2"/>
        <charset val="238"/>
      </rPr>
      <t>b</t>
    </r>
  </si>
  <si>
    <r>
      <t>zespoły domków turystycznych</t>
    </r>
    <r>
      <rPr>
        <vertAlign val="superscript"/>
        <sz val="8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</si>
  <si>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Na  10 tys.ludności</t>
    </r>
    <r>
      <rPr>
        <sz val="8"/>
        <color rgb="FFFF0000"/>
        <rFont val="Arial"/>
        <family val="2"/>
        <charset val="238"/>
      </rPr>
      <t xml:space="preserve">          </t>
    </r>
    <r>
      <rPr>
        <sz val="8"/>
        <color theme="0" tint="-0.499984740745262"/>
        <rFont val="Arial"/>
        <family val="2"/>
        <charset val="238"/>
      </rPr>
      <t>Per 10 thousand population</t>
    </r>
  </si>
  <si>
    <r>
      <rPr>
        <sz val="10"/>
        <rFont val="Arial"/>
        <family val="2"/>
        <charset val="238"/>
      </rPr>
      <t>TABL. 7 (93).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TURYSTYCZNE OBIEKTY NOCLEGOWE W MIASTACH WEDŁUG WIELKOŚCI ORAZ WEDŁUG DELIMITACJI OBSZARÓW WIEJSKICH W</t>
    </r>
    <r>
      <rPr>
        <b/>
        <sz val="10"/>
        <rFont val="Arial"/>
        <family val="2"/>
        <charset val="238"/>
      </rPr>
      <t xml:space="preserve"> 2024</t>
    </r>
    <r>
      <rPr>
        <b/>
        <sz val="10"/>
        <color theme="1"/>
        <rFont val="Arial"/>
        <family val="2"/>
        <charset val="238"/>
      </rPr>
      <t xml:space="preserve"> R.</t>
    </r>
  </si>
  <si>
    <t>PRZECIĘTNA LICZBA MIEJSC NOCLEGOWYCH W TURYSTYCZNYCH OBIEKTACH NOCLEGOWYCH W MIASTACH WEDŁUG WIELKOŚCI ORAZ WEDŁUG DELIMITACJI OBSZARÓW WIEJSKICH W 2024 R.</t>
  </si>
  <si>
    <r>
      <t>TABL. 8 (94).</t>
    </r>
    <r>
      <rPr>
        <b/>
        <sz val="10"/>
        <rFont val="Arial"/>
        <family val="2"/>
        <charset val="238"/>
      </rPr>
      <t xml:space="preserve"> </t>
    </r>
  </si>
  <si>
    <t>a Establishments with 10 or more bed places. Data for 2020-2024 were compiled taking into account imputations for units which refused to participate in the survey. b Including youth shelters and school youth shelters. c Including camping sites if they exist on the territory of the complex of tourist cottages.</t>
  </si>
  <si>
    <t>a Estimated data. b Data on the basis of periodic surveys conducted every two years. Data were compiled using direct estimation including imputation for units which refused to participate in the survey.</t>
  </si>
  <si>
    <r>
      <rPr>
        <sz val="10"/>
        <rFont val="Arial"/>
        <family val="2"/>
        <charset val="238"/>
      </rPr>
      <t>TABL. 9 (95).</t>
    </r>
    <r>
      <rPr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>ORGANIZACJE KULTURY FIZYCZNEJ I KLUBY SPORTOWE</t>
    </r>
  </si>
  <si>
    <r>
      <t>TABL. 10 (96).</t>
    </r>
    <r>
      <rPr>
        <b/>
        <sz val="10"/>
        <rFont val="Arial"/>
        <family val="2"/>
        <charset val="238"/>
      </rPr>
      <t xml:space="preserve"> </t>
    </r>
  </si>
  <si>
    <r>
      <t>KLUBY SPORTOWE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W MIASTACH WEDŁUG WIELKOŚCI ORAZ WEDŁUG DELIMITACJI OBSZARÓW WIEJSKIC</t>
    </r>
    <r>
      <rPr>
        <b/>
        <sz val="10"/>
        <rFont val="Arial"/>
        <family val="2"/>
        <charset val="238"/>
      </rPr>
      <t>H W 2024</t>
    </r>
    <r>
      <rPr>
        <b/>
        <sz val="10"/>
        <color theme="1"/>
        <rFont val="Arial"/>
        <family val="2"/>
        <charset val="238"/>
      </rPr>
      <t xml:space="preserve"> R.</t>
    </r>
  </si>
  <si>
    <t xml:space="preserve">                          SPORTS CLUBS IN URBAN AREAS BY SIZE AND BY DELIMITATION OF RURAL AREAS IN 2024</t>
  </si>
  <si>
    <r>
      <rPr>
        <sz val="10"/>
        <rFont val="Arial"/>
        <family val="2"/>
        <charset val="238"/>
      </rPr>
      <t>TABL. 11 (97).</t>
    </r>
    <r>
      <rPr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 WYBRANE DZIEDZINY I RODZAJE SPORTÓW W KLUBACH SPORTOWYCH</t>
    </r>
    <r>
      <rPr>
        <b/>
        <sz val="10"/>
        <rFont val="Arial"/>
        <family val="2"/>
        <charset val="238"/>
      </rPr>
      <t xml:space="preserve"> W 2024 </t>
    </r>
    <r>
      <rPr>
        <b/>
        <sz val="10"/>
        <color theme="1"/>
        <rFont val="Arial"/>
        <family val="2"/>
        <charset val="238"/>
      </rPr>
      <t>R.</t>
    </r>
  </si>
  <si>
    <t xml:space="preserve">Pływanie </t>
  </si>
  <si>
    <t>Swimming</t>
  </si>
  <si>
    <t>Note. Estimated data. Data on the basis of periodic surveys conducted every two years. Data were compiled using direct estimation including imputation for units which refused to participate in the survey.</t>
  </si>
  <si>
    <r>
      <t xml:space="preserve"> Acrobatics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</si>
  <si>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Biliards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</si>
  <si>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Hockey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</si>
  <si>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Equestrian 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</si>
  <si>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Karate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</si>
  <si>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Cycling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</si>
  <si>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Football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</si>
  <si>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Volleyball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</si>
  <si>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Motorsport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</si>
  <si>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Strength sports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</si>
  <si>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Dancesport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</si>
  <si>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Sport shooting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</si>
  <si>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Taekwondo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</si>
  <si>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Wrestling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</si>
  <si>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Akrobatyka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</si>
  <si>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Bilard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</t>
    </r>
  </si>
  <si>
    <r>
      <t>Hokej</t>
    </r>
    <r>
      <rPr>
        <vertAlign val="superscript"/>
        <sz val="8"/>
        <rFont val="Arial"/>
        <family val="2"/>
        <charset val="238"/>
      </rPr>
      <t>a</t>
    </r>
  </si>
  <si>
    <r>
      <t>Jeździectwo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</si>
  <si>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Karate</t>
    </r>
    <r>
      <rPr>
        <vertAlign val="superscript"/>
        <sz val="8"/>
        <rFont val="Arial"/>
        <family val="2"/>
        <charset val="238"/>
      </rPr>
      <t xml:space="preserve">a </t>
    </r>
    <r>
      <rPr>
        <sz val="8"/>
        <rFont val="Arial"/>
        <family val="2"/>
        <charset val="238"/>
      </rPr>
      <t xml:space="preserve"> </t>
    </r>
  </si>
  <si>
    <r>
      <t>Kolarstwo</t>
    </r>
    <r>
      <rPr>
        <vertAlign val="superscript"/>
        <sz val="8"/>
        <rFont val="Arial"/>
        <family val="2"/>
        <charset val="238"/>
      </rPr>
      <t>a</t>
    </r>
  </si>
  <si>
    <r>
      <t>Piłka nożna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</si>
  <si>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Piłka siatkowa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 </t>
    </r>
  </si>
  <si>
    <r>
      <t>Sport motorowy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 </t>
    </r>
  </si>
  <si>
    <r>
      <t>Sporty siłowe</t>
    </r>
    <r>
      <rPr>
        <vertAlign val="superscript"/>
        <sz val="8"/>
        <rFont val="Arial"/>
        <family val="2"/>
        <charset val="238"/>
      </rPr>
      <t>a</t>
    </r>
  </si>
  <si>
    <r>
      <t>Sporty taneczne</t>
    </r>
    <r>
      <rPr>
        <vertAlign val="superscript"/>
        <sz val="8"/>
        <rFont val="Arial"/>
        <family val="2"/>
        <charset val="238"/>
      </rPr>
      <t>a</t>
    </r>
  </si>
  <si>
    <r>
      <t>Strzelectwo sportowe</t>
    </r>
    <r>
      <rPr>
        <vertAlign val="superscript"/>
        <sz val="8"/>
        <rFont val="Arial"/>
        <family val="2"/>
        <charset val="238"/>
      </rPr>
      <t>a</t>
    </r>
  </si>
  <si>
    <r>
      <t>Taekwondo</t>
    </r>
    <r>
      <rPr>
        <vertAlign val="superscript"/>
        <sz val="8"/>
        <rFont val="Arial"/>
        <family val="2"/>
        <charset val="238"/>
      </rPr>
      <t>a</t>
    </r>
  </si>
  <si>
    <r>
      <t>Zapasy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</si>
  <si>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TABL. 12 (98).</t>
    </r>
    <r>
      <rPr>
        <sz val="10"/>
        <color theme="1"/>
        <rFont val="Arial"/>
        <family val="2"/>
        <charset val="238"/>
      </rPr>
      <t xml:space="preserve">  </t>
    </r>
    <r>
      <rPr>
        <b/>
        <sz val="10"/>
        <color theme="1"/>
        <rFont val="Arial"/>
        <family val="2"/>
        <charset val="238"/>
      </rPr>
      <t>WYBRANE OBIEKTY SPORTOWE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 2022 R.</t>
    </r>
  </si>
  <si>
    <t xml:space="preserve">TABL. 1  (87). </t>
  </si>
  <si>
    <t>TABL. 2  (88).</t>
  </si>
  <si>
    <t>TABL. 3  (89).</t>
  </si>
  <si>
    <t>TABL. 4  (90).</t>
  </si>
  <si>
    <t>TABL. 5  (91).</t>
  </si>
  <si>
    <t>TABL. 6  (92).</t>
  </si>
  <si>
    <t>TABL. 7  (93).</t>
  </si>
  <si>
    <t>TURYSTYCZNE OBIEKTY NOCLEGOWE W MIASTACH WEDŁUG WIELKOŚCI ORAZ WEDŁUG DELIMITACJI OBSZARÓW WIEJSKICH W 2024 R.</t>
  </si>
  <si>
    <t xml:space="preserve">TOURIST ACCOMMODATION ESTABLISHMENTS IN URBAN AREAS BY SIZE AND BY DELIMITATION OF RURAL AREAS IN 2024 </t>
  </si>
  <si>
    <t>TABL. 8  (94).</t>
  </si>
  <si>
    <t xml:space="preserve">AVERAGE NUMBER OF BED PLACES IN TOURIST ACCOMMODATION ESTABLISHMENTS IN URBAN AREAS BY SIZE AND BY DELIMITATION OF RURAL AREAS IN 2024 </t>
  </si>
  <si>
    <t>TABL. 9  (95).</t>
  </si>
  <si>
    <t>TABL. 10  (96).</t>
  </si>
  <si>
    <t>KLUBY SPORTOWE W MIASTACH WEDŁUG WIELKOŚCI ORAZ WEDŁUG DELIMITACJI OBSZARÓW WIEJSKICH W 2024 R.</t>
  </si>
  <si>
    <t>SPORTS CLUBS IN URBAN AREAS BY SIZE AND BY DELIMITATION OF RURAL AREAS IN 2024</t>
  </si>
  <si>
    <t>TABL. 11  (97).</t>
  </si>
  <si>
    <t>WYBRANE DZIEDZINY I RODZAJE SPORTÓW W KLUBACH SPORTOWYCH W 2024 R.</t>
  </si>
  <si>
    <t>SELECTED FIELDS AND KINDS OF SPORTS IN SPORTS CLUBS IN 2024</t>
  </si>
  <si>
    <t>TABL. 12  (98).</t>
  </si>
  <si>
    <r>
      <t>Instytucje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Institutions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</si>
  <si>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Miejsca
na widowni
w stałej sali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Seats in fixed 
halls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</si>
  <si>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Przedsta-wienia 
i koncerty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Performances 
and concerts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</si>
  <si>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>Widzowie
i słuchacze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w tys.
</t>
    </r>
    <r>
      <rPr>
        <sz val="8"/>
        <color theme="0" tint="-0.499984740745262"/>
        <rFont val="Arial"/>
        <family val="2"/>
        <charset val="238"/>
      </rPr>
      <t>Audience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
in thousands</t>
    </r>
  </si>
  <si>
    <t xml:space="preserve">                       Stan w dniu 31 grudnia</t>
  </si>
  <si>
    <t xml:space="preserve">                       SELECTED FIELDS AND KINDS OF SPORTS IN SPORTS CLUBS IN 2024</t>
  </si>
  <si>
    <t xml:space="preserve">                       As of 31 December</t>
  </si>
  <si>
    <r>
      <t xml:space="preserve">                       SELECTED SPORTS FACILITIES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IN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2022</t>
    </r>
  </si>
  <si>
    <r>
      <t xml:space="preserve">           TOURIST ACCOMMODATION ESTABLISHMENTS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</si>
  <si>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                  Stan w dniu 31 lipca</t>
  </si>
  <si>
    <r>
      <t xml:space="preserve">                        TOURIST ACCOMMODATION ESTABLISHMENTS IN URBAN AREAS BY SIZE AND BY DELIMITATION OF RURAL AREAS</t>
    </r>
    <r>
      <rPr>
        <sz val="10"/>
        <color theme="0" tint="-0.499984740745262"/>
        <rFont val="Arial"/>
        <family val="2"/>
        <charset val="238"/>
      </rPr>
      <t xml:space="preserve"> IN 2024 </t>
    </r>
  </si>
  <si>
    <t xml:space="preserve">                        As of 31 July</t>
  </si>
  <si>
    <t xml:space="preserve">                       AVERAGE NUMBER OF BED PLACES IN TOURIST ACCOMMODATION ESTABLISHMENTS IN URBAN AREAS BY SIZE AND BY DELIMITATION OF RURAL AREAS IN 2024 </t>
  </si>
  <si>
    <r>
      <t xml:space="preserve">W tym dostosowane do potrzeb ćwiczących osób z niepełnosprawnością  
</t>
    </r>
    <r>
      <rPr>
        <sz val="8"/>
        <color theme="0" tint="-0.499984740745262"/>
        <rFont val="Arial"/>
        <family val="2"/>
        <charset val="238"/>
      </rPr>
      <t xml:space="preserve">Of which adapted to the needs of persons with disabilities practising sports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</si>
</sst>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u/>
      <sz val="11"/>
      <color theme="10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rgb="FF000000"/>
      <name val="Segoe UI"/>
      <family val="2"/>
      <charset val="238"/>
    </font>
    <font>
      <sz val="8"/>
      <color rgb="FFFF000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vertAlign val="superscript"/>
      <sz val="8"/>
      <color theme="0" tint="-0.499984740745262"/>
      <name val="Arial"/>
      <family val="2"/>
      <charset val="238"/>
    </font>
    <font>
      <sz val="10"/>
      <color rgb="FF808080"/>
      <name val="Arial"/>
      <family val="2"/>
      <charset val="238"/>
    </font>
    <font>
      <u/>
      <sz val="1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8"/>
      <name val="Arial"/>
      <family val="2"/>
      <charset val="238"/>
    </font>
    <font>
      <u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3" fillId="0" borderId="0"/>
    <xf numFmtId="0" fontId="14" fillId="2" borderId="13">
      <alignment horizontal="left" vertical="center" wrapText="1"/>
    </xf>
    <xf numFmtId="0" fontId="16" fillId="0" borderId="0"/>
    <xf numFmtId="0" fontId="16" fillId="0" borderId="0"/>
    <xf numFmtId="0" fontId="33" fillId="0" borderId="0" applyNumberFormat="0" applyFill="0" applyBorder="0" applyAlignment="0" applyProtection="0"/>
    <xf numFmtId="0" fontId="9" fillId="0" borderId="0"/>
  </cellStyleXfs>
  <cellXfs count="221">
    <xf numFmtId="0" fontId="0" fillId="0" borderId="0" xfId="0"/>
    <xf numFmtId="0" fontId="4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9" xfId="0" applyFont="1" applyBorder="1" applyAlignment="1">
      <alignment horizontal="left" indent="1"/>
    </xf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indent="1"/>
    </xf>
    <xf numFmtId="0" fontId="5" fillId="0" borderId="0" xfId="0" applyFont="1"/>
    <xf numFmtId="0" fontId="15" fillId="0" borderId="0" xfId="0" applyFont="1"/>
    <xf numFmtId="0" fontId="15" fillId="0" borderId="0" xfId="0" applyFont="1" applyAlignment="1">
      <alignment horizontal="left" inden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3" fillId="0" borderId="0" xfId="0" applyFont="1"/>
    <xf numFmtId="0" fontId="4" fillId="0" borderId="9" xfId="0" applyFont="1" applyBorder="1"/>
    <xf numFmtId="0" fontId="8" fillId="0" borderId="5" xfId="0" applyFont="1" applyBorder="1"/>
    <xf numFmtId="0" fontId="2" fillId="0" borderId="9" xfId="0" applyFont="1" applyBorder="1"/>
    <xf numFmtId="0" fontId="3" fillId="0" borderId="5" xfId="0" applyFont="1" applyBorder="1" applyAlignment="1">
      <alignment horizontal="left" indent="1"/>
    </xf>
    <xf numFmtId="0" fontId="17" fillId="0" borderId="0" xfId="0" applyFont="1"/>
    <xf numFmtId="0" fontId="20" fillId="0" borderId="0" xfId="0" applyFont="1"/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left" indent="2"/>
    </xf>
    <xf numFmtId="0" fontId="2" fillId="0" borderId="9" xfId="0" applyFont="1" applyBorder="1" applyAlignment="1">
      <alignment wrapText="1"/>
    </xf>
    <xf numFmtId="0" fontId="19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 indent="1"/>
    </xf>
    <xf numFmtId="0" fontId="5" fillId="0" borderId="9" xfId="0" applyFont="1" applyBorder="1"/>
    <xf numFmtId="0" fontId="5" fillId="0" borderId="9" xfId="0" applyFont="1" applyBorder="1" applyAlignment="1">
      <alignment horizontal="left" indent="1"/>
    </xf>
    <xf numFmtId="0" fontId="6" fillId="0" borderId="5" xfId="0" applyFont="1" applyBorder="1"/>
    <xf numFmtId="0" fontId="6" fillId="0" borderId="5" xfId="0" applyFont="1" applyBorder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0" borderId="5" xfId="0" applyFont="1" applyBorder="1" applyAlignment="1">
      <alignment horizontal="left" indent="2"/>
    </xf>
    <xf numFmtId="0" fontId="5" fillId="0" borderId="9" xfId="0" applyFont="1" applyBorder="1" applyAlignment="1">
      <alignment wrapText="1"/>
    </xf>
    <xf numFmtId="0" fontId="5" fillId="0" borderId="9" xfId="0" applyFont="1" applyBorder="1" applyAlignment="1">
      <alignment horizontal="left" wrapText="1" indent="1"/>
    </xf>
    <xf numFmtId="0" fontId="5" fillId="0" borderId="9" xfId="0" applyFont="1" applyBorder="1" applyAlignment="1">
      <alignment horizontal="left" wrapText="1" indent="2"/>
    </xf>
    <xf numFmtId="0" fontId="19" fillId="0" borderId="0" xfId="0" applyFont="1" applyAlignment="1">
      <alignment horizontal="left" indent="5"/>
    </xf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8" fillId="0" borderId="0" xfId="0" applyFont="1"/>
    <xf numFmtId="0" fontId="25" fillId="0" borderId="0" xfId="0" applyFont="1" applyAlignment="1">
      <alignment horizontal="left"/>
    </xf>
    <xf numFmtId="0" fontId="28" fillId="0" borderId="0" xfId="0" applyFont="1"/>
    <xf numFmtId="164" fontId="2" fillId="0" borderId="0" xfId="0" applyNumberFormat="1" applyFont="1"/>
    <xf numFmtId="0" fontId="29" fillId="0" borderId="0" xfId="0" applyFont="1"/>
    <xf numFmtId="0" fontId="3" fillId="0" borderId="5" xfId="0" applyFont="1" applyBorder="1"/>
    <xf numFmtId="0" fontId="19" fillId="0" borderId="0" xfId="0" applyFont="1" applyAlignment="1">
      <alignment horizontal="left" indent="4"/>
    </xf>
    <xf numFmtId="0" fontId="3" fillId="0" borderId="5" xfId="0" applyFont="1" applyBorder="1" applyAlignment="1">
      <alignment horizontal="left" indent="2"/>
    </xf>
    <xf numFmtId="0" fontId="17" fillId="0" borderId="0" xfId="0" applyFont="1" applyAlignment="1">
      <alignment horizontal="left" indent="5"/>
    </xf>
    <xf numFmtId="0" fontId="19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1" fontId="0" fillId="0" borderId="0" xfId="0" applyNumberFormat="1"/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left" vertical="center" indent="5"/>
    </xf>
    <xf numFmtId="0" fontId="3" fillId="0" borderId="0" xfId="0" applyFont="1" applyAlignment="1">
      <alignment horizontal="left" indent="1"/>
    </xf>
    <xf numFmtId="0" fontId="20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4" fillId="0" borderId="0" xfId="9" applyFont="1"/>
    <xf numFmtId="0" fontId="5" fillId="0" borderId="4" xfId="0" applyFont="1" applyBorder="1" applyAlignment="1">
      <alignment horizontal="right" wrapText="1"/>
    </xf>
    <xf numFmtId="0" fontId="1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30" fillId="0" borderId="4" xfId="0" applyFont="1" applyBorder="1" applyAlignment="1">
      <alignment horizontal="right" wrapText="1"/>
    </xf>
    <xf numFmtId="0" fontId="30" fillId="0" borderId="0" xfId="0" applyFont="1" applyAlignment="1">
      <alignment horizontal="right" wrapText="1"/>
    </xf>
    <xf numFmtId="164" fontId="30" fillId="0" borderId="9" xfId="0" applyNumberFormat="1" applyFont="1" applyBorder="1" applyAlignment="1">
      <alignment horizontal="right" wrapText="1"/>
    </xf>
    <xf numFmtId="0" fontId="32" fillId="0" borderId="0" xfId="0" applyFont="1" applyAlignment="1">
      <alignment horizontal="left"/>
    </xf>
    <xf numFmtId="0" fontId="30" fillId="0" borderId="0" xfId="0" applyFont="1" applyAlignment="1">
      <alignment horizontal="left"/>
    </xf>
    <xf numFmtId="0" fontId="30" fillId="0" borderId="0" xfId="0" applyFont="1"/>
    <xf numFmtId="0" fontId="36" fillId="0" borderId="0" xfId="0" applyFont="1" applyAlignment="1">
      <alignment horizontal="left" wrapText="1" indent="1"/>
    </xf>
    <xf numFmtId="0" fontId="36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 indent="1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4" fillId="0" borderId="0" xfId="9" applyFont="1" applyFill="1"/>
    <xf numFmtId="0" fontId="3" fillId="0" borderId="2" xfId="0" applyFont="1" applyBorder="1" applyAlignment="1">
      <alignment horizontal="center" vertical="center" wrapText="1"/>
    </xf>
    <xf numFmtId="0" fontId="39" fillId="0" borderId="0" xfId="0" applyFont="1"/>
    <xf numFmtId="0" fontId="12" fillId="0" borderId="9" xfId="9" applyFont="1" applyBorder="1"/>
    <xf numFmtId="0" fontId="35" fillId="0" borderId="0" xfId="9" applyFont="1"/>
    <xf numFmtId="0" fontId="40" fillId="0" borderId="9" xfId="9" applyFont="1" applyBorder="1"/>
    <xf numFmtId="0" fontId="19" fillId="0" borderId="0" xfId="9" applyFont="1"/>
    <xf numFmtId="0" fontId="41" fillId="0" borderId="0" xfId="0" applyFont="1"/>
    <xf numFmtId="0" fontId="0" fillId="0" borderId="9" xfId="0" applyBorder="1"/>
    <xf numFmtId="0" fontId="33" fillId="0" borderId="0" xfId="9"/>
    <xf numFmtId="0" fontId="18" fillId="0" borderId="9" xfId="0" applyFont="1" applyBorder="1"/>
    <xf numFmtId="0" fontId="19" fillId="0" borderId="0" xfId="9" applyFont="1" applyAlignment="1"/>
    <xf numFmtId="0" fontId="33" fillId="0" borderId="0" xfId="9" applyAlignment="1"/>
    <xf numFmtId="0" fontId="5" fillId="0" borderId="1" xfId="0" applyFont="1" applyBorder="1" applyAlignment="1">
      <alignment horizontal="center" vertical="center"/>
    </xf>
    <xf numFmtId="0" fontId="42" fillId="0" borderId="4" xfId="0" applyFont="1" applyBorder="1" applyAlignment="1">
      <alignment horizontal="right" wrapText="1"/>
    </xf>
    <xf numFmtId="0" fontId="42" fillId="0" borderId="4" xfId="0" applyFont="1" applyBorder="1"/>
    <xf numFmtId="0" fontId="42" fillId="0" borderId="0" xfId="0" applyFont="1"/>
    <xf numFmtId="0" fontId="5" fillId="0" borderId="4" xfId="0" applyFont="1" applyBorder="1"/>
    <xf numFmtId="164" fontId="5" fillId="0" borderId="4" xfId="0" applyNumberFormat="1" applyFont="1" applyBorder="1" applyAlignment="1">
      <alignment horizontal="right" wrapText="1"/>
    </xf>
    <xf numFmtId="164" fontId="5" fillId="0" borderId="4" xfId="0" applyNumberFormat="1" applyFont="1" applyBorder="1"/>
    <xf numFmtId="164" fontId="5" fillId="0" borderId="0" xfId="0" applyNumberFormat="1" applyFont="1"/>
    <xf numFmtId="0" fontId="5" fillId="0" borderId="4" xfId="0" applyFont="1" applyBorder="1" applyAlignment="1">
      <alignment horizontal="right"/>
    </xf>
    <xf numFmtId="1" fontId="5" fillId="0" borderId="3" xfId="0" applyNumberFormat="1" applyFont="1" applyBorder="1" applyAlignment="1">
      <alignment horizontal="right"/>
    </xf>
    <xf numFmtId="0" fontId="5" fillId="0" borderId="4" xfId="0" applyFont="1" applyBorder="1" applyAlignment="1">
      <alignment vertical="center"/>
    </xf>
    <xf numFmtId="164" fontId="5" fillId="0" borderId="4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right"/>
    </xf>
    <xf numFmtId="1" fontId="5" fillId="0" borderId="4" xfId="0" applyNumberFormat="1" applyFont="1" applyBorder="1" applyAlignment="1">
      <alignment horizontal="right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 indent="1"/>
    </xf>
    <xf numFmtId="0" fontId="42" fillId="0" borderId="9" xfId="0" applyFont="1" applyBorder="1" applyAlignment="1">
      <alignment horizontal="right" wrapText="1" indent="1"/>
    </xf>
    <xf numFmtId="0" fontId="5" fillId="0" borderId="0" xfId="0" applyFont="1" applyAlignment="1">
      <alignment horizontal="right" wrapText="1"/>
    </xf>
    <xf numFmtId="164" fontId="5" fillId="0" borderId="9" xfId="0" applyNumberFormat="1" applyFont="1" applyBorder="1" applyAlignment="1">
      <alignment horizontal="right" wrapText="1"/>
    </xf>
    <xf numFmtId="0" fontId="42" fillId="0" borderId="9" xfId="0" applyFont="1" applyBorder="1" applyAlignment="1">
      <alignment wrapText="1"/>
    </xf>
    <xf numFmtId="164" fontId="42" fillId="0" borderId="9" xfId="0" applyNumberFormat="1" applyFont="1" applyBorder="1" applyAlignment="1">
      <alignment wrapText="1"/>
    </xf>
    <xf numFmtId="1" fontId="5" fillId="0" borderId="4" xfId="0" applyNumberFormat="1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0" fontId="5" fillId="0" borderId="3" xfId="0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9" xfId="0" applyFont="1" applyBorder="1" applyAlignment="1">
      <alignment horizontal="right" wrapText="1"/>
    </xf>
    <xf numFmtId="1" fontId="5" fillId="0" borderId="0" xfId="0" applyNumberFormat="1" applyFont="1"/>
    <xf numFmtId="1" fontId="5" fillId="0" borderId="9" xfId="0" applyNumberFormat="1" applyFont="1" applyBorder="1" applyAlignment="1">
      <alignment horizontal="right" wrapText="1"/>
    </xf>
    <xf numFmtId="0" fontId="8" fillId="0" borderId="5" xfId="0" applyFont="1" applyBorder="1" applyAlignment="1">
      <alignment horizontal="left" indent="1"/>
    </xf>
    <xf numFmtId="0" fontId="3" fillId="0" borderId="5" xfId="0" applyFont="1" applyBorder="1" applyAlignment="1">
      <alignment horizontal="left"/>
    </xf>
    <xf numFmtId="0" fontId="42" fillId="0" borderId="9" xfId="0" applyFont="1" applyBorder="1"/>
    <xf numFmtId="0" fontId="5" fillId="0" borderId="9" xfId="0" applyFont="1" applyBorder="1" applyAlignment="1">
      <alignment horizontal="left"/>
    </xf>
    <xf numFmtId="0" fontId="35" fillId="0" borderId="0" xfId="0" applyFont="1" applyAlignment="1">
      <alignment horizontal="left"/>
    </xf>
    <xf numFmtId="164" fontId="5" fillId="0" borderId="3" xfId="0" applyNumberFormat="1" applyFont="1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/>
    <xf numFmtId="1" fontId="5" fillId="0" borderId="4" xfId="0" applyNumberFormat="1" applyFont="1" applyBorder="1"/>
    <xf numFmtId="0" fontId="5" fillId="0" borderId="8" xfId="0" applyFont="1" applyBorder="1"/>
    <xf numFmtId="0" fontId="43" fillId="0" borderId="0" xfId="0" applyFont="1"/>
    <xf numFmtId="0" fontId="40" fillId="0" borderId="0" xfId="0" applyFont="1"/>
    <xf numFmtId="0" fontId="44" fillId="0" borderId="0" xfId="9" applyFont="1"/>
    <xf numFmtId="0" fontId="35" fillId="0" borderId="0" xfId="9" applyFont="1" applyFill="1"/>
    <xf numFmtId="0" fontId="28" fillId="0" borderId="0" xfId="10" applyFont="1"/>
    <xf numFmtId="0" fontId="19" fillId="0" borderId="0" xfId="9" applyFont="1"/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30" fillId="0" borderId="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9" fillId="0" borderId="0" xfId="0" applyFont="1" applyAlignment="1">
      <alignment horizontal="left" indent="4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3" fillId="0" borderId="5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indent="1"/>
    </xf>
    <xf numFmtId="0" fontId="3" fillId="0" borderId="5" xfId="0" applyFont="1" applyBorder="1" applyAlignment="1">
      <alignment horizontal="left" indent="2"/>
    </xf>
    <xf numFmtId="0" fontId="3" fillId="0" borderId="0" xfId="0" applyFont="1" applyAlignment="1">
      <alignment horizontal="left" indent="2"/>
    </xf>
    <xf numFmtId="0" fontId="19" fillId="0" borderId="0" xfId="0" applyFont="1" applyAlignment="1">
      <alignment horizontal="left" indent="5"/>
    </xf>
    <xf numFmtId="0" fontId="6" fillId="0" borderId="5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indent="5"/>
    </xf>
    <xf numFmtId="0" fontId="19" fillId="0" borderId="15" xfId="0" applyFont="1" applyBorder="1" applyAlignment="1">
      <alignment horizontal="left" indent="5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0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0" borderId="15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</cellXfs>
  <cellStyles count="11">
    <cellStyle name="[StdExit()]" xfId="2" xr:uid="{00000000-0005-0000-0000-000000000000}"/>
    <cellStyle name="Hiperłącze" xfId="9" builtinId="8"/>
    <cellStyle name="Hiperłącze 2" xfId="3" xr:uid="{00000000-0005-0000-0000-000001000000}"/>
    <cellStyle name="Kolumna" xfId="6" xr:uid="{00000000-0005-0000-0000-000002000000}"/>
    <cellStyle name="Normal" xfId="7" xr:uid="{E7452732-746C-4C2E-927F-123C8DC3ECB7}"/>
    <cellStyle name="Normal 4" xfId="5" xr:uid="{00000000-0005-0000-0000-000003000000}"/>
    <cellStyle name="Normalny" xfId="0" builtinId="0"/>
    <cellStyle name="Normalny 2" xfId="1" xr:uid="{00000000-0005-0000-0000-000005000000}"/>
    <cellStyle name="Normalny 2 2" xfId="8" xr:uid="{00000000-0005-0000-0000-000003000000}"/>
    <cellStyle name="Normalny 3" xfId="4" xr:uid="{00000000-0005-0000-0000-000006000000}"/>
    <cellStyle name="Normalny 5" xfId="10" xr:uid="{2BC099C9-41DE-4BA8-AB10-118B08D36255}"/>
  </cellStyles>
  <dxfs count="0"/>
  <tableStyles count="0" defaultTableStyle="TableStyleMedium2" defaultPivotStyle="PivotStyleLight16"/>
  <colors>
    <mruColors>
      <color rgb="FF009900"/>
      <color rgb="FF808080"/>
      <color rgb="FFF48756"/>
      <color rgb="FFFF6A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7998-4644-4708-AB42-9859963F4489}">
  <dimension ref="A1:V41"/>
  <sheetViews>
    <sheetView tabSelected="1" workbookViewId="0">
      <selection activeCell="N30" sqref="N30"/>
    </sheetView>
  </sheetViews>
  <sheetFormatPr defaultRowHeight="15"/>
  <cols>
    <col min="1" max="1" width="14.28515625" customWidth="1"/>
    <col min="2" max="2" width="3.42578125" customWidth="1"/>
    <col min="5" max="5" width="18.7109375" customWidth="1"/>
  </cols>
  <sheetData>
    <row r="1" spans="1:22">
      <c r="A1" s="43" t="s">
        <v>273</v>
      </c>
      <c r="B1" s="43"/>
      <c r="C1" s="43"/>
      <c r="D1" s="43"/>
    </row>
    <row r="2" spans="1:22">
      <c r="A2" s="147" t="s">
        <v>214</v>
      </c>
      <c r="B2" s="147"/>
      <c r="C2" s="147"/>
      <c r="D2" s="147"/>
      <c r="E2" s="147"/>
      <c r="H2" s="75"/>
      <c r="N2" s="75"/>
      <c r="O2" s="75"/>
      <c r="P2" s="75"/>
      <c r="Q2" s="75"/>
      <c r="R2" s="75"/>
      <c r="S2" s="75"/>
      <c r="T2" s="75"/>
      <c r="U2" s="75"/>
      <c r="V2" s="75"/>
    </row>
    <row r="3" spans="1:22">
      <c r="M3" s="52"/>
      <c r="N3" s="52"/>
      <c r="O3" s="52"/>
      <c r="P3" s="52"/>
      <c r="Q3" s="52"/>
      <c r="R3" s="52"/>
      <c r="S3" s="52"/>
      <c r="T3" s="44"/>
    </row>
    <row r="4" spans="1:22">
      <c r="A4" s="43" t="s">
        <v>274</v>
      </c>
      <c r="B4" s="43"/>
      <c r="M4" s="67"/>
      <c r="N4" s="61"/>
      <c r="O4" s="75"/>
      <c r="P4" s="75"/>
      <c r="Q4" s="75"/>
      <c r="R4" s="75"/>
      <c r="S4" s="75"/>
      <c r="T4" s="75"/>
      <c r="U4" s="75"/>
    </row>
    <row r="5" spans="1:22">
      <c r="A5" s="28" t="s">
        <v>275</v>
      </c>
      <c r="B5" s="90"/>
      <c r="M5" s="75"/>
      <c r="N5" s="75"/>
      <c r="O5" s="75"/>
      <c r="P5" s="75"/>
      <c r="Q5" s="60"/>
      <c r="R5" s="60"/>
      <c r="S5" s="60"/>
      <c r="T5" s="60"/>
      <c r="U5" s="60"/>
    </row>
    <row r="6" spans="1:22">
      <c r="M6" s="52"/>
      <c r="N6" s="52"/>
      <c r="O6" s="52"/>
      <c r="P6" s="52"/>
    </row>
    <row r="7" spans="1:22">
      <c r="A7" s="91" t="s">
        <v>352</v>
      </c>
      <c r="B7" s="74"/>
      <c r="C7" s="92" t="s">
        <v>276</v>
      </c>
      <c r="D7" s="92"/>
      <c r="E7" s="92"/>
      <c r="F7" s="92"/>
      <c r="G7" s="92"/>
      <c r="N7" s="75"/>
      <c r="O7" s="75"/>
      <c r="P7" s="75"/>
      <c r="Q7" s="75"/>
      <c r="R7" s="75"/>
      <c r="S7" s="75"/>
      <c r="T7" s="75"/>
    </row>
    <row r="8" spans="1:22">
      <c r="A8" s="93"/>
      <c r="B8" s="74"/>
      <c r="C8" s="94" t="s">
        <v>277</v>
      </c>
      <c r="D8" s="94"/>
      <c r="E8" s="94"/>
      <c r="F8" s="94"/>
      <c r="N8" s="40"/>
      <c r="O8" s="40"/>
      <c r="P8" s="40"/>
      <c r="Q8" s="40"/>
      <c r="R8" s="40"/>
      <c r="S8" s="40"/>
      <c r="T8" s="40"/>
    </row>
    <row r="9" spans="1:22">
      <c r="A9" s="91" t="s">
        <v>353</v>
      </c>
      <c r="C9" s="92" t="s">
        <v>278</v>
      </c>
      <c r="D9" s="92"/>
      <c r="E9" s="92"/>
      <c r="F9" s="92"/>
    </row>
    <row r="10" spans="1:22">
      <c r="A10" s="93"/>
      <c r="C10" s="94" t="s">
        <v>279</v>
      </c>
      <c r="D10" s="94"/>
      <c r="E10" s="94"/>
      <c r="F10" s="94"/>
      <c r="M10" s="67"/>
      <c r="N10" s="61"/>
      <c r="O10" s="75"/>
      <c r="P10" s="75"/>
      <c r="Q10" s="75"/>
      <c r="R10" s="75"/>
      <c r="S10" s="75"/>
      <c r="T10" s="75"/>
      <c r="U10" s="75"/>
    </row>
    <row r="11" spans="1:22">
      <c r="A11" s="91" t="s">
        <v>354</v>
      </c>
      <c r="C11" s="92" t="s">
        <v>280</v>
      </c>
      <c r="D11" s="92"/>
      <c r="E11" s="43"/>
      <c r="N11" s="60"/>
      <c r="O11" s="60"/>
      <c r="P11" s="60"/>
      <c r="Q11" s="60"/>
      <c r="R11" s="60"/>
      <c r="S11" s="60"/>
      <c r="T11" s="60"/>
    </row>
    <row r="12" spans="1:22">
      <c r="A12" s="93"/>
      <c r="C12" s="94" t="s">
        <v>281</v>
      </c>
      <c r="D12" s="94"/>
      <c r="E12" s="97"/>
      <c r="J12" s="95"/>
    </row>
    <row r="13" spans="1:22">
      <c r="A13" s="91" t="s">
        <v>355</v>
      </c>
      <c r="C13" s="92" t="s">
        <v>282</v>
      </c>
      <c r="D13" s="92"/>
      <c r="E13" s="92"/>
      <c r="F13" s="92"/>
      <c r="G13" s="92"/>
      <c r="H13" s="92"/>
      <c r="I13" s="97"/>
      <c r="J13" s="97"/>
      <c r="K13" s="43"/>
      <c r="L13" s="43"/>
    </row>
    <row r="14" spans="1:22">
      <c r="A14" s="93"/>
      <c r="C14" s="145" t="s">
        <v>283</v>
      </c>
      <c r="D14" s="145"/>
      <c r="E14" s="145"/>
      <c r="F14" s="145"/>
      <c r="G14" s="145"/>
      <c r="H14" s="145"/>
      <c r="J14" s="28"/>
      <c r="K14" s="28"/>
      <c r="L14" s="28"/>
    </row>
    <row r="15" spans="1:22">
      <c r="A15" s="91" t="s">
        <v>356</v>
      </c>
      <c r="C15" s="92" t="s">
        <v>284</v>
      </c>
      <c r="D15" s="92"/>
      <c r="E15" s="43"/>
      <c r="F15" s="43"/>
      <c r="G15" s="43"/>
      <c r="H15" s="43"/>
      <c r="I15" s="43"/>
    </row>
    <row r="16" spans="1:22">
      <c r="A16" s="96"/>
      <c r="C16" s="94" t="s">
        <v>285</v>
      </c>
      <c r="D16" s="94"/>
      <c r="E16" s="90"/>
      <c r="F16" s="28"/>
      <c r="G16" s="28"/>
      <c r="H16" s="28"/>
      <c r="I16" s="28"/>
    </row>
    <row r="17" spans="1:21">
      <c r="A17" s="91" t="s">
        <v>357</v>
      </c>
      <c r="C17" s="92" t="s">
        <v>286</v>
      </c>
      <c r="D17" s="92"/>
      <c r="E17" s="92"/>
      <c r="F17" s="97"/>
      <c r="G17" s="43"/>
      <c r="H17" s="43"/>
      <c r="N17" s="74"/>
      <c r="O17" s="74"/>
      <c r="P17" s="74"/>
    </row>
    <row r="18" spans="1:21">
      <c r="A18" s="98"/>
      <c r="C18" s="148" t="s">
        <v>287</v>
      </c>
      <c r="D18" s="148"/>
      <c r="E18" s="148"/>
      <c r="F18" s="148"/>
      <c r="G18" s="94"/>
      <c r="H18" s="28"/>
      <c r="I18" s="28"/>
      <c r="N18" s="28"/>
      <c r="O18" s="74"/>
      <c r="P18" s="74"/>
    </row>
    <row r="19" spans="1:21">
      <c r="A19" s="91" t="s">
        <v>358</v>
      </c>
      <c r="C19" s="146" t="s">
        <v>359</v>
      </c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</row>
    <row r="20" spans="1:21">
      <c r="A20" s="93"/>
      <c r="C20" s="94" t="s">
        <v>360</v>
      </c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7"/>
      <c r="O20" s="90"/>
      <c r="P20" s="28"/>
    </row>
    <row r="21" spans="1:21">
      <c r="A21" s="91" t="s">
        <v>361</v>
      </c>
      <c r="C21" s="92" t="s">
        <v>311</v>
      </c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</row>
    <row r="22" spans="1:21">
      <c r="A22" s="96"/>
      <c r="C22" s="94" t="s">
        <v>362</v>
      </c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9"/>
      <c r="Q22" s="99"/>
      <c r="R22" s="28"/>
      <c r="S22" s="28"/>
      <c r="T22" s="28"/>
    </row>
    <row r="23" spans="1:21">
      <c r="A23" s="91" t="s">
        <v>363</v>
      </c>
      <c r="C23" s="92" t="s">
        <v>288</v>
      </c>
      <c r="D23" s="92"/>
      <c r="E23" s="92"/>
      <c r="F23" s="92"/>
      <c r="G23" s="92"/>
      <c r="H23" s="97"/>
      <c r="I23" s="43"/>
      <c r="J23" s="43"/>
      <c r="K23" s="43"/>
      <c r="L23" s="43"/>
      <c r="N23" s="75"/>
      <c r="O23" s="75"/>
      <c r="P23" s="75"/>
      <c r="Q23" s="75"/>
      <c r="R23" s="75"/>
      <c r="S23" s="75"/>
      <c r="T23" s="75"/>
      <c r="U23" s="75"/>
    </row>
    <row r="24" spans="1:21">
      <c r="A24" s="93"/>
      <c r="C24" s="94" t="s">
        <v>289</v>
      </c>
      <c r="D24" s="94"/>
      <c r="E24" s="94"/>
      <c r="F24" s="94"/>
      <c r="G24" s="94"/>
      <c r="H24" s="94"/>
      <c r="I24" s="100"/>
      <c r="J24" s="28"/>
      <c r="N24" s="28"/>
      <c r="O24" s="28"/>
      <c r="P24" s="74"/>
      <c r="Q24" s="74"/>
      <c r="R24" s="74"/>
      <c r="S24" s="74"/>
      <c r="T24" s="74"/>
      <c r="U24" s="74"/>
    </row>
    <row r="25" spans="1:21">
      <c r="A25" s="91" t="s">
        <v>364</v>
      </c>
      <c r="C25" s="92" t="s">
        <v>365</v>
      </c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43"/>
      <c r="O25" s="43"/>
      <c r="P25" s="43"/>
    </row>
    <row r="26" spans="1:21">
      <c r="A26" s="93"/>
      <c r="C26" s="94" t="s">
        <v>366</v>
      </c>
      <c r="D26" s="94"/>
      <c r="E26" s="94"/>
      <c r="F26" s="94"/>
      <c r="G26" s="94"/>
      <c r="H26" s="94"/>
      <c r="I26" s="94"/>
      <c r="J26" s="94"/>
      <c r="K26" s="94"/>
      <c r="M26" s="28"/>
      <c r="N26" s="28"/>
      <c r="O26" s="28"/>
      <c r="P26" s="28"/>
      <c r="Q26" s="28"/>
      <c r="R26" s="28"/>
      <c r="S26" s="28"/>
    </row>
    <row r="27" spans="1:21">
      <c r="A27" s="91" t="s">
        <v>367</v>
      </c>
      <c r="C27" s="92" t="s">
        <v>368</v>
      </c>
      <c r="D27" s="92"/>
      <c r="E27" s="92"/>
      <c r="F27" s="92"/>
      <c r="G27" s="92"/>
      <c r="H27" s="92"/>
      <c r="I27" s="92"/>
      <c r="J27" s="92"/>
      <c r="K27" s="43"/>
      <c r="L27" s="43"/>
      <c r="M27" s="43"/>
      <c r="N27" s="43"/>
    </row>
    <row r="28" spans="1:21">
      <c r="A28" s="93"/>
      <c r="C28" s="94" t="s">
        <v>369</v>
      </c>
      <c r="D28" s="94"/>
      <c r="E28" s="94"/>
      <c r="F28" s="94"/>
      <c r="G28" s="94"/>
      <c r="H28" s="94"/>
      <c r="I28" s="90"/>
      <c r="J28" s="28"/>
      <c r="K28" s="28"/>
    </row>
    <row r="29" spans="1:21">
      <c r="A29" s="91" t="s">
        <v>370</v>
      </c>
      <c r="C29" s="92" t="s">
        <v>290</v>
      </c>
      <c r="D29" s="92"/>
      <c r="E29" s="92"/>
      <c r="F29" s="92"/>
      <c r="G29" s="97"/>
      <c r="H29" s="43"/>
      <c r="I29" s="43"/>
      <c r="J29" s="43"/>
    </row>
    <row r="30" spans="1:21">
      <c r="A30" s="96"/>
      <c r="C30" s="148" t="s">
        <v>291</v>
      </c>
      <c r="D30" s="148"/>
      <c r="E30" s="148"/>
      <c r="F30" s="148"/>
      <c r="G30" s="28"/>
      <c r="H30" s="28"/>
      <c r="I30" s="28"/>
    </row>
    <row r="32" spans="1:21">
      <c r="C32" s="28"/>
      <c r="D32" s="28"/>
      <c r="E32" s="28"/>
      <c r="F32" s="28"/>
    </row>
    <row r="40" spans="8:8">
      <c r="H40" s="143"/>
    </row>
    <row r="41" spans="8:8">
      <c r="H41" s="144"/>
    </row>
  </sheetData>
  <mergeCells count="3">
    <mergeCell ref="A2:E2"/>
    <mergeCell ref="C18:F18"/>
    <mergeCell ref="C30:F30"/>
  </mergeCells>
  <hyperlinks>
    <hyperlink ref="C7" location="'Tabl. 1 (XX)'!A1" tooltip="DZIAŁALNOŚĆ WYDAWNICZA – TYTUŁY" display="DZIAŁALNOŚĆ WYDAWNICZA – TYTUŁY" xr:uid="{71C35063-4322-4538-AFD9-2A5DD8CA327C}"/>
    <hyperlink ref="C9" location="'Tabl. 2 (XX)'!A1" tooltip="BIBLIOTEKI PUBLICZNE (z filiami)" display="BIBLIOTEKI PUBLICZNE (z filiami)" xr:uid="{83D5278C-8805-4197-82A0-DF7360017E5B}"/>
    <hyperlink ref="C10" location="'Tabl. 2 (XX)'!A1" tooltip="PUBLIC LIBRARIES (with branches)" display="PUBLIC LIBRARIES (with branches)" xr:uid="{200EBC94-5DA7-4DAE-B8A2-F4DEEEAF7E29}"/>
    <hyperlink ref="C7:F7" location="'Tabl. 1 (XX)'!A1" tooltip="DZIAŁALNOŚĆ WYDAWNICZA – TYTUŁY" display="DZIAŁALNOŚĆ WYDAWNICZA – TYTUŁY" xr:uid="{EF3D0E0B-A47A-402C-A414-51BE175E7CFD}"/>
    <hyperlink ref="C16:D16" location="'Tabl. 5 (91)'!A1" tooltip="INDOOR CINEMAS" display="INDOOR CINEMAS" xr:uid="{6FE6A302-558E-4E6E-9363-55801D78F57F}"/>
    <hyperlink ref="C17:F17" location="'Tabl. 6 (XX)'!A1" tooltip="BAZA NOCLEGOWA TURYSTYKIa" display="BAZA NOCLEGOWA TURYSTYKIa" xr:uid="{006FAF00-E404-4962-8565-75D9A4F70A1F}"/>
    <hyperlink ref="C18:G18" location="'Tabl. 6 (92)'!A1" tooltip="TOURIST ACCOMMODATION ESTABLISHMENTS" display="TOURIST ACCOMMODATION ESTABLISHMENTS" xr:uid="{B6B6E799-AE53-4307-ACE0-41E31B8ABC68}"/>
    <hyperlink ref="C20:O20" location="'Tabl.7 (XX)'!A1" tooltip="TOURIST ACCOMMODATION ESTABLISHMENTS IN URBAN AREAS BY SIZE AND BY DELIMITATION OF RURAL AREAS IN 2022 " display="TOURIST ACCOMMODATION ESTABLISHMENTS IN URBAN AREAS BY SIZE AND BY DELIMITATION OF RURAL AREAS IN 2022 " xr:uid="{D192E782-74D0-4EAC-A66C-C0F069EA27F5}"/>
    <hyperlink ref="C21:T21" location="'Tabl. 8 (XX)'!A1" tooltip="MIEJSCA NOCLEGOWE W TURYSTYCZNYCH OBIEKTACH NOCLEGOWYCH W MIASTACH WEDŁUG WIELKOŚCI ORAZ WEDŁUG DELIMITACJI OBSZARÓW WIEJSKICH W 2022 R." display="MIEJSCA NOCLEGOWE W TURYSTYCZNYCH OBIEKTACH NOCLEGOWYCH W MIASTACH WEDŁUG WIELKOŚCI ORAZ WEDŁUG DELIMITACJI OBSZARÓW WIEJSKICH W 2022 R." xr:uid="{E41A2A9C-3DDD-4F59-B771-7C49AADE7412}"/>
    <hyperlink ref="C22:P22" location="'Tabl. 8 (XX)'!A1" tooltip="BED PLACES IN TOURIST ACCOMMODATION ESTABLISHMENTS IN URBAN AREAS BY SIZE AND BY DELIMITATION OF RURAL AREAS IN 2022 " display="BED PLACES IN TOURIST ACCOMMODATION ESTABLISHMENTS IN URBAN AREAS BY SIZE AND BY DELIMITATION OF RURAL AREAS IN 2022 " xr:uid="{19FF8651-DC61-4A2A-9FAE-5E1754606FB4}"/>
    <hyperlink ref="C23:H23" location="' Tabl. 9 (XX)'!A1" tooltip="ORGANIZACJE KULTURY FIZYCZNEJ I KLUBY SPORTOWE" display="ORGANIZACJE KULTURY FIZYCZNEJ I KLUBY SPORTOWE" xr:uid="{4DDE2A6A-22A3-4BC5-BCE8-4D9D2BD3709D}"/>
    <hyperlink ref="C24:I24" location="' Tabl. 9 (XX)'!A1" tooltip="PHYSICAL EDUCATION ORGANISATIONS AND SPORTS CLUBS" display="PHYSICAL EDUCATION ORGANISATIONS AND SPORTS CLUBS" xr:uid="{19167463-363B-487F-B74B-DFF7CFDBEF56}"/>
    <hyperlink ref="C27:K27" location="' Tabl. 11 (XX)'!A1" tooltip="WYBRANE DZIEDZINY I RODZAJE SPORTÓW W KLUBACH SPORTOWYCH W 2022 R." display="WYBRANE DZIEDZINY I RODZAJE SPORTÓW W KLUBACH SPORTOWYCH W 2022 R." xr:uid="{FDA8EDEA-D8D0-46F7-94EE-B5635CCC58F3}"/>
    <hyperlink ref="C28:I28" location="' Tabl. 11 (XX)'!A1" tooltip="SELECTED FIELDS AND KINDS OF SPORTS IN SPORTS CLUBS IN 2022" display="SELECTED FIELDS AND KINDS OF SPORTS IN SPORTS CLUBS IN 2022" xr:uid="{513A9B24-B32D-43FC-968E-F81110185AEF}"/>
    <hyperlink ref="C29:G29" location="'Tabl. 12 (XX)'!A1" tooltip="WYBRANE OBIEKTY SPORTOWEa W 2022 R." display="WYBRANE OBIEKTY SPORTOWEa W 2022 R." xr:uid="{7825D034-3914-44C1-82EA-BE7C16867373}"/>
    <hyperlink ref="C8:E8" location="'Tabl. 1 (86)'!A1" tooltip="PUBLISHING ACTIVITY – TITLES" display="PUBLISHING ACTIVITY – TITLES" xr:uid="{8192EF4E-E263-419A-B10D-2B27856F2378}"/>
    <hyperlink ref="C9:E9" location="'Tabl. 2 (87)'!A1" tooltip="BIBLIOTEKI PUBLICZNE (z filiami)" display="BIBLIOTEKI PUBLICZNE (z filiami)" xr:uid="{7F4F1565-62A3-40D9-A1D1-E88ABDA3B497}"/>
    <hyperlink ref="C10:E10" location="'Tabl. 2 (87)'!A1" tooltip="PUBLIC LIBRARIES (with branches)" display="PUBLIC LIBRARIES (with branches)" xr:uid="{5D34C07D-08A2-4C7A-B242-F2AF8717024A}"/>
    <hyperlink ref="C11" location="'Tabl. 3 (88)'!A1" tooltip="MUZEA" display="MUZEA" xr:uid="{F9953BEF-6991-4462-B29D-B375544C8D38}"/>
    <hyperlink ref="C12:D12" location="'Tabl. 3 (88)'!A1" tooltip="MUSEUMS" display="MUSEUMS" xr:uid="{CE8BFCD9-0759-4E98-A641-75BF133F160A}"/>
    <hyperlink ref="C13:H13" location="'Tabl. 4 (89)'!A1" tooltip="TEATRY, INSTYTUCJE MUZYCZNE, PRZEDSIĘBIORSTWA ESTRADOWE" display="TEATRY, INSTYTUCJE MUZYCZNE, PRZEDSIĘBIORSTWA ESTRADOWE" xr:uid="{2A78DDAC-397A-4F2E-B547-9D9B799A809D}"/>
    <hyperlink ref="C14:H14" location="'Tabl. 4 (90)'!A1" tooltip="THEATRES, MUSIC INSTITUTIONS, ENTERTAINMENT ENTERPRISES" display="THEATRES, MUSIC INSTITUTIONS, ENTERTAINMENT ENTERPRISES" xr:uid="{29E1032C-A5DB-423B-BE29-95AE57B3D8DE}"/>
    <hyperlink ref="C15:D15" location="'Tabl. 5 (91)'!A1" tooltip="KINA STAŁE" display="KINA STAŁE" xr:uid="{A847D780-1C28-4474-BFFF-C014228A596E}"/>
    <hyperlink ref="C25:L25" location="'Tabl. 10 (XX)'!A1" tooltip="KLUBY SPORTOWE W MIASTACH WEDŁUG WIELKOŚCI ORAZ WEDŁUG DELIMITACJI OBSZARÓW WIEJSKICH W 2022 R." display="KLUBY SPORTOWE W MIASTACH WEDŁUG WIELKOŚCI ORAZ WEDŁUG DELIMITACJI OBSZARÓW WIEJSKICH W 2022 R." xr:uid="{539D92FC-EF22-442B-BCF2-D37C2C8783E8}"/>
    <hyperlink ref="C26:J26" location="'Tabl. 10 (96)'!A1" tooltip="SPORTS CLUBS IN URBAN AREAS BY SIZE AND BY DELIMITATION OF RURAL AREAS IN 2024 " display="SPORTS CLUBS IN URBAN AREAS BY SIZE AND BY DELIMITATION OF RURAL AREAS IN 2024" xr:uid="{0F1C2CD8-69AD-4D02-B048-7F60767DE835}"/>
    <hyperlink ref="A7" location="'Tabl. 1 (87)'!A1" tooltip="TABL. 1  (87). " display="TABL. 1  (87). " xr:uid="{DACE1A4B-4AD5-4484-AFED-81058699FD00}"/>
    <hyperlink ref="A9" location="'Tabl. 2 (88)'!A1" tooltip="TABL. 2  (88)." display="TABL. 2  (88)." xr:uid="{CF0274F1-DBA0-42B2-B930-467EB1672713}"/>
    <hyperlink ref="A11" location="'Tabl. 3 (89)'!A1" tooltip="TABL. 3  (88)." display="TABL. 3  (89)." xr:uid="{4135FE86-2A60-49F4-AD3C-2E8835D74778}"/>
    <hyperlink ref="A13" location="'Tabl. 4 (90)'!A1" tooltip="TABL. 4  (90)." display="TABL. 4  (90)." xr:uid="{C41E3E82-E959-4CEE-BF0D-F3A7C0A01559}"/>
    <hyperlink ref="A15" location="'Tabl. 5 (91)'!A1" tooltip="TABL. 5  (91)." display="TABL. 5  (91)." xr:uid="{43BFBA96-5A82-4989-9A62-DE9168F0F3FA}"/>
    <hyperlink ref="A17" location="'Tabl. 6 (92)'!A1" tooltip="TABL. 6  (92)." display="TABL. 6  (92)." xr:uid="{71460720-8F1C-4CAA-9167-3F9E73CE6489}"/>
    <hyperlink ref="A19" location="'Tabl.7 (93)'!A1" tooltip="TABL. 7  (93)." display="TABL. 7  (93)." xr:uid="{3284CEAE-C113-49D7-85E9-90EE3561D969}"/>
    <hyperlink ref="A21" location="'Tabl. 8 (94)'!A1" tooltip="TABL. 8  (94)." display="TABL. 8  (94)." xr:uid="{EE989187-1017-401C-A380-BABF79128390}"/>
    <hyperlink ref="A23" location="' Tabl. 9 (95)'!A1" tooltip="TABL. 9  (95)." display="TABL. 9  (95)." xr:uid="{AB540786-10D9-4E70-8B15-90D320C661C3}"/>
    <hyperlink ref="A25" location="'Tabl. 10 (96)'!A1" tooltip="TABL. 10  (96)." display="TABL. 10  (96)." xr:uid="{551AC466-CFC9-4322-89B0-C34B4E4B0D9D}"/>
    <hyperlink ref="A27" location="'Tabl.11 (97)'!A1" tooltip="TABL. 11  (97)." display="TABL. 11  (97)." xr:uid="{1C9411F7-1169-4772-AEEC-8D58BF869D74}"/>
    <hyperlink ref="A29" location="'Tabl. 12 (98)'!A1" tooltip="TABL. 12  (98)." display="TABL. 12  (98)." xr:uid="{27F22F12-B160-4FF9-8165-CC1FBEF401DD}"/>
    <hyperlink ref="C17" location="'Spis tablic List of tables'!A1" tooltip="BAZA NOCLEGOWA TURYSTYKI" display="BAZA NOCLEGOWA TURYSTYKI" xr:uid="{A3A5492F-99A3-47A1-B89E-DD60C16DB7E5}"/>
    <hyperlink ref="C18" location="'Tabl. 6 (99)'!A1" tooltip="TOURIST ACCOMMODATION ESTABLISHMENTS" display="TOURIST ACCOMMODATION ESTABLISHMENTS" xr:uid="{A81BC97A-B821-4735-93CB-97BDD7D56D43}"/>
    <hyperlink ref="C17:E17" location="'Tabl. 6 (92)'!A1" tooltip="BAZA NOCLEGOWA TURYSTYKI" display="BAZA NOCLEGOWA TURYSTYKI" xr:uid="{4AF3034A-3375-43A0-BA1F-7537B519B162}"/>
    <hyperlink ref="C29" location="'Spis tablic List of tables'!A1" tooltip="WYBRANE OBIEKTY SPORTOWE W 2022 R." display="WYBRANE OBIEKTY SPORTOWE W 2022 R." xr:uid="{C90FC86E-8CDF-4A17-89D5-771C00306EB6}"/>
    <hyperlink ref="C29:F29" location="'Tabl. 12 (98)'!A1" tooltip="WYBRANE OBIEKTY SPORTOWE W 2022 R." display="WYBRANE OBIEKTY SPORTOWE W 2022 R." xr:uid="{5B800A50-7410-4ABA-A2F4-4A9998B689B8}"/>
    <hyperlink ref="C30:E30" location="'Tabl. 12 (105)'!A1" tooltip="SELECTED SPORTS FACILITIES IN 2022" display="SELECTED SPORTS FACILITIES IN 2022" xr:uid="{45EF0BC3-04A4-4CFA-9E58-28FD8A1CB8ED}"/>
    <hyperlink ref="C18:F18" location="'Tabl. 6 (92)'!A1" tooltip="TOURIST ACCOMMODATION ESTABLISHMENTS" display="TOURIST ACCOMMODATION ESTABLISHMENTS" xr:uid="{A727FBC1-DA5A-49DE-8566-EDE1643E7505}"/>
    <hyperlink ref="C7:E7" location="'Tabl. 1 (86)'!A1" tooltip="DZIAŁALNOŚĆ WYDAWNICZA – TYTUŁY" display="DZIAŁALNOŚĆ WYDAWNICZA – TYTUŁY" xr:uid="{2F64686B-6392-4160-91A1-881A4A2AD248}"/>
    <hyperlink ref="C20:N20" location="'Tabl.7 (93)'!A1" tooltip="TOURIST ACCOMMODATION ESTABLISHMENTS IN URBAN AREAS BY SIZE AND BY DELIMITATION OF RURAL AREAS IN 2023 " display="TOURIST ACCOMMODATION ESTABLISHMENTS IN URBAN AREAS BY SIZE AND BY DELIMITATION OF RURAL AREAS IN 2024 " xr:uid="{A5F138D9-C1D2-4E28-A710-276EF9D778D3}"/>
    <hyperlink ref="C21:S21" location="'Tabl. 8 (101)'!A1" tooltip="MIEJSCA NOCLEGOWE W TURYSTYCZNYCH OBIEKTACH NOCLEGOWYCH W MIASTACH WEDŁUG WIELKOŚCI ORAZ WEDŁUG DELIMITACJI OBSZARÓW WIEJSKICH W 2022 R." display="MIEJSCA NOCLEGOWE W TURYSTYCZNYCH OBIEKTACH NOCLEGOWYCH W MIASTACH WEDŁUG WIELKOŚCI ORAZ WEDŁUG DELIMITACJI OBSZARÓW WIEJSKICH W 2022 R." xr:uid="{F9F54469-28AF-421E-9DAE-46F785939884}"/>
    <hyperlink ref="C22:O22" location="'Tabl. 8 (101)'!A1" tooltip="BED PLACES IN TOURIST ACCOMMODATION ESTABLISHMENTS IN URBAN AREAS BY SIZE AND BY DELIMITATION OF RURAL AREAS IN 2022 " display="BED PLACES IN TOURIST ACCOMMODATION ESTABLISHMENTS IN URBAN AREAS BY SIZE AND BY DELIMITATION OF RURAL AREAS IN 2022 " xr:uid="{915AE468-D79F-43BD-BA87-7D5FE04B4C73}"/>
    <hyperlink ref="C23:G23" location="' Tabl. 9 (95)'!A1" tooltip="ORGANIZACJE KULTURY FIZYCZNEJ I KLUBY SPORTOWE" display="ORGANIZACJE KULTURY FIZYCZNEJ I KLUBY SPORTOWE" xr:uid="{1DBAC9B7-AD7C-454F-9A54-9F03BA0C0500}"/>
    <hyperlink ref="C24:H24" location="' Tabl. 9 (95)'!A1" tooltip="PHYSICAL EDUCATION ORGANISATIONS AND SPORTS CLUBS" display="PHYSICAL EDUCATION ORGANISATIONS AND SPORTS CLUBS" xr:uid="{B158C07E-52D8-4ED6-8E98-27651ECEA823}"/>
    <hyperlink ref="C25:M25" location="'Tabl. 10 (96)'!A1" tooltip="KLUBY SPORTOWE W MIASTACH WEDŁUG WIELKOŚCI ORAZ WEDŁUG DELIMITACJI OBSZARÓW WIEJSKICH W 2024 R." display="KLUBY SPORTOWE W MIASTACH WEDŁUG WIELKOŚCI ORAZ WEDŁUG DELIMITACJI OBSZARÓW WIEJSKICH W 2024 R." xr:uid="{89FB2EF2-341A-45E5-BD52-FEA122D668A6}"/>
    <hyperlink ref="C26:K26" location="'Tabl. 10 (96)'!A1" tooltip="SPORTS CLUBS IN URBAN AREAS BY SIZE AND BY DELIMITATION OF RURAL AREAS IN 2024 " display="SPORTS CLUBS IN URBAN AREAS BY SIZE AND BY DELIMITATION OF RURAL AREAS IN 2024" xr:uid="{9F9DB728-3334-44C3-AC4E-12E862B21D13}"/>
    <hyperlink ref="C27:J27" location="'Tabl.11 (97)'!A1" tooltip="WYBRANE DZIEDZINY I RODZAJE SPORTÓW W KLUBACH SPORTOWYCH W 2024 R." display="WYBRANE DZIEDZINY I RODZAJE SPORTÓW W KLUBACH SPORTOWYCH W 2024 R." xr:uid="{CCE3B1A4-D5D5-48F6-A2FD-9CFD5196B58F}"/>
    <hyperlink ref="C28:H28" location="'Tabl.11 (97)'!A1" tooltip="SELECTED FIELDS AND KINDS OF SPORTS IN SPORTS CLUBS IN 2024" display="SELECTED FIELDS AND KINDS OF SPORTS IN SPORTS CLUBS IN 2024" xr:uid="{656354DF-0884-4236-8042-1B074A8373A5}"/>
    <hyperlink ref="C21:U21" location="'Tabl. 8 (94)'!A1" tooltip="PRZECIĘTNA LICZBA MIEJSC NOCLEGOWYCH W TURYSTYCZNYCH OBIEKTACH NOCLEGOWYCH W MIASTACH WEDŁUG WIELKOŚCI ORAZ WEDŁUG DELIMITACJI OBSZARÓW WIEJSKICH W 2024 R." display="PRZECIĘTNA LICZBA MIEJSC NOCLEGOWYCH W TURYSTYCZNYCH OBIEKTACH NOCLEGOWYCH W MIASTACH WEDŁUG WIELKOŚCI ORAZ WEDŁUG DELIMITACJI OBSZARÓW WIEJSKICH W 2024 R." xr:uid="{544B21B6-5D1B-4273-B850-301591D0DEB4}"/>
    <hyperlink ref="C22:Q22" location="'Tabl. 8 (94)'!A1" tooltip="AVERAGE NUMBER OF BED PLACES IN TOURIST ACCOMMODATION ESTABLISHMENTS IN URBAN AREAS BY SIZE AND BY DELIMITATION OF RURAL AREAS IN 2024 " display="AVERAGE NUMBER OF BED PLACES IN TOURIST ACCOMMODATION ESTABLISHMENTS IN URBAN AREAS BY SIZE AND BY DELIMITATION OF RURAL AREAS IN 2024 " xr:uid="{E9AA88A1-507D-49A8-8B51-C19F59FD0552}"/>
    <hyperlink ref="C30:F30" location="'Tabl. 12 (98)'!A1" tooltip="SELECTED SPORTS FACILITIES IN 2022" display="SELECTED SPORTS FACILITIES IN 2022" xr:uid="{BBC2577E-670B-4BE9-98DE-4D7A1EB3A2C6}"/>
    <hyperlink ref="C7:G7" location="'Tabl. 1 (87)'!A1" tooltip="DZIAŁALNOŚĆ WYDAWNICZA – TYTUŁY" display="DZIAŁALNOŚĆ WYDAWNICZA – TYTUŁY" xr:uid="{C4625778-FE54-42A7-9FB3-B8E277F24122}"/>
    <hyperlink ref="C8:F8" location="'Tabl. 1 (87)'!A1" tooltip="PUBLISHING ACTIVITY – TITLES" display="PUBLISHING ACTIVITY – TITLES" xr:uid="{FD29753B-EC8A-45CC-BD71-6224C2B531FF}"/>
    <hyperlink ref="C9:F9" location="'Tabl. 2 (88)'!A1" tooltip="BIBLIOTEKI PUBLICZNE (z filiami)" display="BIBLIOTEKI PUBLICZNE (z filiami)" xr:uid="{80B77A35-5411-4A1A-997B-AB1AE1B76208}"/>
    <hyperlink ref="C10:F10" location="'Tabl. 2 (88)'!A1" tooltip="PUBLIC LIBRARIES (with branches)" display="PUBLIC LIBRARIES (with branches)" xr:uid="{1E4F2FE7-B4D1-473F-A261-B40082ED5044}"/>
    <hyperlink ref="C11:D11" location="'Tabl. 3 (89)'!A1" tooltip="MUZEA" display="MUZEA" xr:uid="{34C517A1-3BFF-428A-ADE7-7EF9CBA1A67D}"/>
    <hyperlink ref="C12:E12" location="'Tabl. 3 (89)'!A1" tooltip="MUSEUMS" display="MUSEUMS" xr:uid="{540C66B5-BB08-4187-ABD6-D41B80F147F4}"/>
    <hyperlink ref="C13:J13" location="'Tabl. 4 (90)'!A1" tooltip="TEATRY, INSTYTUCJE MUZYCZNE, PRZEDSIĘBIORSTWA ESTRADOWE" display="TEATRY, INSTYTUCJE MUZYCZNE, PRZEDSIĘBIORSTWA ESTRADOWE" xr:uid="{6066E59E-2A98-4616-B878-318E879BB287}"/>
    <hyperlink ref="C19:N19" location="'Spis tablic List of tables'!A1" tooltip="TURYSTYCZNE OBIEKTY NOCLEGOWE W MIASTACH WEDŁUG WIELKOŚCI ORAZ WEDŁUG DELIMITACJI OBSZARÓW WIEJSKICH W 2024 R." display="TURYSTYCZNE OBIEKTY NOCLEGOWE W MIASTACH WEDŁUG WIELKOŚCI ORAZ WEDŁUG DELIMITACJI OBSZARÓW WIEJSKICH W 2024 R." xr:uid="{95A2FFCF-51C3-4778-88B4-CD882BDE9E23}"/>
    <hyperlink ref="C19:O19" location="'Tabl.7 (93)'!A1" tooltip="TURYSTYCZNE OBIEKTY NOCLEGOWE W MIASTACH WEDŁUG WIELKOŚCI ORAZ WEDŁUG DELIMITACJI OBSZARÓW WIEJSKICH W 2024 R." display="TURYSTYCZNE OBIEKTY NOCLEGOWE W MIASTACH WEDŁUG WIELKOŚCI ORAZ WEDŁUG DELIMITACJI OBSZARÓW WIEJSKICH W 2024 R." xr:uid="{22FBE028-DAAA-49F6-BABB-CFBA7F897269}"/>
    <hyperlink ref="C20:M20" location="'Tabl.7 (93)'!A1" tooltip="TOURIST ACCOMMODATION ESTABLISHMENTS IN URBAN AREAS BY SIZE AND BY DELIMITATION OF RURAL AREAS IN 2024 " display="TOURIST ACCOMMODATION ESTABLISHMENTS IN URBAN AREAS BY SIZE AND BY DELIMITATION OF RURAL AREAS IN 2024 " xr:uid="{AAFE2698-80EE-4F4E-A5F3-F8DC0C61CBEB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zoomScaleNormal="100" zoomScalePageLayoutView="120" workbookViewId="0">
      <selection activeCell="E36" sqref="E36"/>
    </sheetView>
  </sheetViews>
  <sheetFormatPr defaultColWidth="9.140625" defaultRowHeight="11.25"/>
  <cols>
    <col min="1" max="1" width="35.140625" style="6" customWidth="1"/>
    <col min="2" max="5" width="10.5703125" style="6" customWidth="1"/>
    <col min="6" max="6" width="26.140625" style="6" customWidth="1"/>
    <col min="7" max="7" width="11.140625" style="6" customWidth="1"/>
    <col min="8" max="8" width="18.7109375" style="6" customWidth="1"/>
    <col min="9" max="16384" width="9.140625" style="6"/>
  </cols>
  <sheetData>
    <row r="1" spans="1:10" ht="12.75">
      <c r="A1" s="43" t="s">
        <v>213</v>
      </c>
    </row>
    <row r="2" spans="1:10" ht="12.75">
      <c r="A2" s="45" t="s">
        <v>214</v>
      </c>
      <c r="G2" s="22"/>
      <c r="H2" s="71" t="s">
        <v>235</v>
      </c>
      <c r="I2" s="71"/>
      <c r="J2" s="22"/>
    </row>
    <row r="3" spans="1:10" ht="12.75">
      <c r="H3" s="71" t="s">
        <v>236</v>
      </c>
      <c r="I3" s="71"/>
      <c r="J3" s="71"/>
    </row>
    <row r="4" spans="1:10" ht="12.75">
      <c r="A4" s="22" t="s">
        <v>215</v>
      </c>
    </row>
    <row r="5" spans="1:10" ht="12.75">
      <c r="A5" s="28" t="s">
        <v>216</v>
      </c>
    </row>
    <row r="7" spans="1:10" ht="12.75">
      <c r="A7" s="74" t="s">
        <v>293</v>
      </c>
      <c r="B7" s="22"/>
      <c r="C7" s="22"/>
      <c r="D7" s="22"/>
      <c r="E7" s="22"/>
      <c r="F7" s="22"/>
      <c r="G7" s="22"/>
    </row>
    <row r="8" spans="1:10" ht="12.75">
      <c r="A8" s="28" t="s">
        <v>249</v>
      </c>
      <c r="B8" s="22"/>
      <c r="C8" s="22"/>
      <c r="D8" s="22"/>
      <c r="E8" s="22"/>
      <c r="F8" s="22"/>
      <c r="G8" s="22"/>
    </row>
    <row r="9" spans="1:10" ht="18.95" customHeight="1">
      <c r="A9" s="156" t="s">
        <v>142</v>
      </c>
      <c r="B9" s="101">
        <v>2015</v>
      </c>
      <c r="C9" s="101">
        <v>2020</v>
      </c>
      <c r="D9" s="101">
        <v>2023</v>
      </c>
      <c r="E9" s="101">
        <v>2024</v>
      </c>
      <c r="F9" s="154" t="s">
        <v>143</v>
      </c>
      <c r="G9" s="68"/>
      <c r="H9" s="3"/>
    </row>
    <row r="10" spans="1:10" s="3" customFormat="1" ht="18.95" customHeight="1">
      <c r="A10" s="157"/>
      <c r="B10" s="152" t="s">
        <v>292</v>
      </c>
      <c r="C10" s="153"/>
      <c r="D10" s="153"/>
      <c r="E10" s="153"/>
      <c r="F10" s="155"/>
      <c r="G10" s="68"/>
    </row>
    <row r="11" spans="1:10" s="1" customFormat="1" ht="13.5" customHeight="1">
      <c r="A11" s="18" t="s">
        <v>144</v>
      </c>
      <c r="B11" s="102">
        <v>741</v>
      </c>
      <c r="C11" s="102">
        <v>688</v>
      </c>
      <c r="D11" s="103">
        <v>713</v>
      </c>
      <c r="E11" s="104">
        <v>593</v>
      </c>
      <c r="F11" s="19" t="s">
        <v>145</v>
      </c>
      <c r="G11" s="69"/>
    </row>
    <row r="12" spans="1:10" ht="14.25" customHeight="1">
      <c r="A12" s="20" t="s">
        <v>0</v>
      </c>
      <c r="B12" s="72">
        <v>177</v>
      </c>
      <c r="C12" s="72">
        <v>129</v>
      </c>
      <c r="D12" s="105">
        <v>97</v>
      </c>
      <c r="E12" s="11">
        <v>73</v>
      </c>
      <c r="F12" s="48" t="s">
        <v>1</v>
      </c>
      <c r="G12" s="17"/>
    </row>
    <row r="13" spans="1:10" ht="14.25" customHeight="1">
      <c r="A13" s="20" t="s">
        <v>2</v>
      </c>
      <c r="B13" s="72">
        <v>7</v>
      </c>
      <c r="C13" s="72">
        <v>13</v>
      </c>
      <c r="D13" s="105">
        <v>9</v>
      </c>
      <c r="E13" s="11">
        <v>3</v>
      </c>
      <c r="F13" s="48" t="s">
        <v>3</v>
      </c>
      <c r="G13" s="17"/>
    </row>
    <row r="14" spans="1:10" ht="13.5" customHeight="1">
      <c r="A14" s="20" t="s">
        <v>4</v>
      </c>
      <c r="B14" s="72">
        <v>74</v>
      </c>
      <c r="C14" s="72">
        <v>61</v>
      </c>
      <c r="D14" s="105">
        <v>69</v>
      </c>
      <c r="E14" s="11">
        <v>30</v>
      </c>
      <c r="F14" s="48" t="s">
        <v>5</v>
      </c>
      <c r="G14" s="17"/>
    </row>
    <row r="15" spans="1:10" ht="15" customHeight="1">
      <c r="A15" s="20" t="s">
        <v>6</v>
      </c>
      <c r="B15" s="72">
        <v>42</v>
      </c>
      <c r="C15" s="72">
        <v>91</v>
      </c>
      <c r="D15" s="105">
        <v>61</v>
      </c>
      <c r="E15" s="11">
        <v>29</v>
      </c>
      <c r="F15" s="48" t="s">
        <v>7</v>
      </c>
      <c r="G15" s="17"/>
    </row>
    <row r="16" spans="1:10" ht="14.25" customHeight="1">
      <c r="A16" s="20" t="s">
        <v>8</v>
      </c>
      <c r="B16" s="72">
        <v>276</v>
      </c>
      <c r="C16" s="72">
        <v>275</v>
      </c>
      <c r="D16" s="105">
        <v>311</v>
      </c>
      <c r="E16" s="11">
        <v>280</v>
      </c>
      <c r="F16" s="48" t="s">
        <v>153</v>
      </c>
      <c r="G16" s="17"/>
    </row>
    <row r="17" spans="1:7" ht="14.25" customHeight="1">
      <c r="A17" s="20" t="s">
        <v>9</v>
      </c>
      <c r="B17" s="72">
        <v>165</v>
      </c>
      <c r="C17" s="72">
        <v>119</v>
      </c>
      <c r="D17" s="105">
        <v>321</v>
      </c>
      <c r="E17" s="11">
        <v>178</v>
      </c>
      <c r="F17" s="48" t="s">
        <v>10</v>
      </c>
      <c r="G17" s="17"/>
    </row>
    <row r="18" spans="1:7" ht="12.75" customHeight="1">
      <c r="A18" s="5" t="s">
        <v>161</v>
      </c>
      <c r="B18" s="72">
        <v>46</v>
      </c>
      <c r="C18" s="72">
        <v>41</v>
      </c>
      <c r="D18" s="105">
        <v>67</v>
      </c>
      <c r="E18" s="11">
        <v>68</v>
      </c>
      <c r="F18" s="21" t="s">
        <v>162</v>
      </c>
      <c r="G18" s="66"/>
    </row>
    <row r="19" spans="1:7" s="1" customFormat="1" ht="15" customHeight="1">
      <c r="A19" s="18" t="s">
        <v>11</v>
      </c>
      <c r="B19" s="102">
        <v>149</v>
      </c>
      <c r="C19" s="102">
        <v>157</v>
      </c>
      <c r="D19" s="103">
        <v>105</v>
      </c>
      <c r="E19" s="104">
        <v>108</v>
      </c>
      <c r="F19" s="19" t="s">
        <v>12</v>
      </c>
      <c r="G19" s="69"/>
    </row>
    <row r="20" spans="1:7" s="1" customFormat="1">
      <c r="A20" s="150"/>
      <c r="B20" s="150"/>
      <c r="C20" s="150"/>
      <c r="D20" s="150"/>
      <c r="E20" s="150"/>
      <c r="F20" s="150"/>
      <c r="G20" s="59"/>
    </row>
    <row r="21" spans="1:7" ht="13.5" customHeight="1">
      <c r="A21" s="158" t="s">
        <v>13</v>
      </c>
      <c r="B21" s="158"/>
      <c r="C21" s="158"/>
      <c r="D21" s="158"/>
      <c r="E21" s="158"/>
      <c r="F21" s="158"/>
    </row>
    <row r="22" spans="1:7" ht="10.5" customHeight="1">
      <c r="A22" s="151" t="s">
        <v>14</v>
      </c>
      <c r="B22" s="151"/>
      <c r="C22" s="151"/>
      <c r="D22" s="151"/>
      <c r="E22" s="151"/>
      <c r="F22" s="151"/>
      <c r="G22" s="17"/>
    </row>
    <row r="23" spans="1:7" ht="10.5" customHeight="1">
      <c r="A23" s="149"/>
      <c r="B23" s="149"/>
      <c r="C23" s="149"/>
      <c r="D23" s="149"/>
      <c r="E23" s="149"/>
      <c r="F23" s="149"/>
      <c r="G23" s="58"/>
    </row>
    <row r="24" spans="1:7" ht="10.5" customHeight="1"/>
  </sheetData>
  <mergeCells count="7">
    <mergeCell ref="A23:F23"/>
    <mergeCell ref="A20:F20"/>
    <mergeCell ref="A22:F22"/>
    <mergeCell ref="B10:E10"/>
    <mergeCell ref="F9:F10"/>
    <mergeCell ref="A9:A10"/>
    <mergeCell ref="A21:F21"/>
  </mergeCells>
  <hyperlinks>
    <hyperlink ref="H2" location="'Spis tablic List of tables'!A1" tooltip="Powrót do spisu tablic" display="Powrót do spisu tablic" xr:uid="{8F453A85-2749-4599-9735-7038A2762584}"/>
    <hyperlink ref="H3" location="'Spis tablic List of tables'!A1" tooltip="Return to list of tables" display="Return to list of tables" xr:uid="{3E4DB563-DB19-4D87-B17E-A9983018F575}"/>
    <hyperlink ref="H2:I2" location="'Spis tablic List of tables'!A1" tooltip="Powrót do spisu tablic" display="Powrót do spisu tablic" xr:uid="{244467E3-4956-41B5-B91E-F6FF6D615318}"/>
    <hyperlink ref="H3:J3" location="'Spis tablic List of tables'!A1" tooltip="Return to list of tables" display="Return to list of tables" xr:uid="{AF23396F-635E-4340-96FC-9218DE965A45}"/>
  </hyperlinks>
  <pageMargins left="0.11811023622047244" right="0.11811023622047244" top="0.15748031496062992" bottom="0.15748031496062992" header="0.31496062992125984" footer="0.31496062992125984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BF76-3B30-422A-986A-EA125B3CDF61}">
  <dimension ref="A1:I20"/>
  <sheetViews>
    <sheetView zoomScaleNormal="100" workbookViewId="0">
      <selection activeCell="B14" sqref="B14"/>
    </sheetView>
  </sheetViews>
  <sheetFormatPr defaultRowHeight="15"/>
  <cols>
    <col min="1" max="1" width="35.5703125" customWidth="1"/>
    <col min="6" max="6" width="31.28515625" customWidth="1"/>
    <col min="9" max="9" width="12.140625" customWidth="1"/>
  </cols>
  <sheetData>
    <row r="1" spans="1:9" s="22" customFormat="1" ht="12.75">
      <c r="A1" s="75" t="s">
        <v>294</v>
      </c>
      <c r="B1" s="41"/>
    </row>
    <row r="2" spans="1:9" s="22" customFormat="1" ht="12.75">
      <c r="A2" s="40" t="s">
        <v>248</v>
      </c>
      <c r="B2" s="41"/>
      <c r="F2" s="23"/>
      <c r="H2" s="71" t="s">
        <v>235</v>
      </c>
      <c r="I2" s="71"/>
    </row>
    <row r="3" spans="1:9" s="6" customFormat="1" ht="18.95" customHeight="1">
      <c r="A3" s="24" t="s">
        <v>15</v>
      </c>
      <c r="B3" s="101">
        <v>2015</v>
      </c>
      <c r="C3" s="101">
        <v>2020</v>
      </c>
      <c r="D3" s="101">
        <v>2023</v>
      </c>
      <c r="E3" s="101">
        <v>2024</v>
      </c>
      <c r="F3" s="25" t="s">
        <v>16</v>
      </c>
      <c r="H3" s="71" t="s">
        <v>236</v>
      </c>
      <c r="I3" s="71"/>
    </row>
    <row r="4" spans="1:9" s="6" customFormat="1" ht="15" customHeight="1">
      <c r="A4" s="31" t="s">
        <v>163</v>
      </c>
      <c r="B4" s="72">
        <v>270</v>
      </c>
      <c r="C4" s="72">
        <v>263</v>
      </c>
      <c r="D4" s="72">
        <v>249</v>
      </c>
      <c r="E4" s="11">
        <v>250</v>
      </c>
      <c r="F4" s="33" t="s">
        <v>166</v>
      </c>
    </row>
    <row r="5" spans="1:9" s="6" customFormat="1" ht="11.25">
      <c r="A5" s="32" t="s">
        <v>17</v>
      </c>
      <c r="B5" s="72">
        <v>203</v>
      </c>
      <c r="C5" s="72">
        <v>183</v>
      </c>
      <c r="D5" s="72">
        <v>165</v>
      </c>
      <c r="E5" s="11">
        <v>163</v>
      </c>
      <c r="F5" s="34" t="s">
        <v>18</v>
      </c>
    </row>
    <row r="6" spans="1:9" s="6" customFormat="1" ht="11.25">
      <c r="A6" s="31" t="s">
        <v>164</v>
      </c>
      <c r="B6" s="72">
        <v>13</v>
      </c>
      <c r="C6" s="72">
        <v>6</v>
      </c>
      <c r="D6" s="72">
        <v>5</v>
      </c>
      <c r="E6" s="11">
        <v>4</v>
      </c>
      <c r="F6" s="33" t="s">
        <v>167</v>
      </c>
    </row>
    <row r="7" spans="1:9" s="6" customFormat="1" ht="11.25">
      <c r="A7" s="32" t="s">
        <v>17</v>
      </c>
      <c r="B7" s="72">
        <v>11</v>
      </c>
      <c r="C7" s="72">
        <v>5</v>
      </c>
      <c r="D7" s="72">
        <v>4</v>
      </c>
      <c r="E7" s="11">
        <v>3</v>
      </c>
      <c r="F7" s="34" t="s">
        <v>18</v>
      </c>
    </row>
    <row r="8" spans="1:9" s="6" customFormat="1" ht="11.25">
      <c r="A8" s="31" t="s">
        <v>165</v>
      </c>
      <c r="B8" s="72"/>
      <c r="C8" s="72"/>
      <c r="D8" s="72"/>
      <c r="E8" s="11"/>
      <c r="F8" s="33" t="s">
        <v>168</v>
      </c>
    </row>
    <row r="9" spans="1:9" s="6" customFormat="1" ht="11.25">
      <c r="A9" s="32" t="s">
        <v>130</v>
      </c>
      <c r="B9" s="72">
        <v>4275.8</v>
      </c>
      <c r="C9" s="72">
        <v>4176.3999999999996</v>
      </c>
      <c r="D9" s="106">
        <v>4204.741</v>
      </c>
      <c r="E9" s="107">
        <v>4234.7449999999999</v>
      </c>
      <c r="F9" s="35" t="s">
        <v>152</v>
      </c>
    </row>
    <row r="10" spans="1:9" s="6" customFormat="1" ht="11.25">
      <c r="A10" s="32" t="s">
        <v>17</v>
      </c>
      <c r="B10" s="72">
        <v>2147.8000000000002</v>
      </c>
      <c r="C10" s="72">
        <v>1866.8</v>
      </c>
      <c r="D10" s="106">
        <v>1736.559</v>
      </c>
      <c r="E10" s="108">
        <v>1721.0989999999999</v>
      </c>
      <c r="F10" s="34" t="s">
        <v>18</v>
      </c>
    </row>
    <row r="11" spans="1:9" s="6" customFormat="1" ht="11.25">
      <c r="A11" s="31" t="s">
        <v>204</v>
      </c>
      <c r="B11" s="72">
        <v>164.7</v>
      </c>
      <c r="C11" s="72">
        <v>126.4</v>
      </c>
      <c r="D11" s="106">
        <v>124.26</v>
      </c>
      <c r="E11" s="108">
        <v>123.761</v>
      </c>
      <c r="F11" s="33" t="s">
        <v>205</v>
      </c>
    </row>
    <row r="12" spans="1:9" s="6" customFormat="1" ht="11.25">
      <c r="A12" s="5" t="s">
        <v>17</v>
      </c>
      <c r="B12" s="72">
        <v>63.8</v>
      </c>
      <c r="C12" s="72">
        <v>42.7</v>
      </c>
      <c r="D12" s="106">
        <v>38.880000000000003</v>
      </c>
      <c r="E12" s="108">
        <v>38.167000000000002</v>
      </c>
      <c r="F12" s="34" t="s">
        <v>18</v>
      </c>
    </row>
    <row r="13" spans="1:9" s="6" customFormat="1" ht="11.25">
      <c r="A13" s="20" t="s">
        <v>181</v>
      </c>
      <c r="B13" s="72"/>
      <c r="C13" s="72"/>
      <c r="D13" s="106"/>
      <c r="E13" s="11"/>
      <c r="F13" s="33" t="s">
        <v>206</v>
      </c>
    </row>
    <row r="14" spans="1:9" s="6" customFormat="1" ht="11.25">
      <c r="A14" s="5" t="s">
        <v>130</v>
      </c>
      <c r="B14" s="106">
        <v>3356</v>
      </c>
      <c r="C14" s="72">
        <v>2215.5</v>
      </c>
      <c r="D14" s="106">
        <v>2840.5</v>
      </c>
      <c r="E14" s="108">
        <v>2847.136</v>
      </c>
      <c r="F14" s="34" t="s">
        <v>19</v>
      </c>
    </row>
    <row r="15" spans="1:9" s="6" customFormat="1" ht="11.25">
      <c r="A15" s="26" t="s">
        <v>17</v>
      </c>
      <c r="B15" s="72">
        <v>1233.0999999999999</v>
      </c>
      <c r="C15" s="72">
        <v>652.4</v>
      </c>
      <c r="D15" s="106">
        <v>742</v>
      </c>
      <c r="E15" s="108">
        <v>729.31299999999999</v>
      </c>
      <c r="F15" s="36" t="s">
        <v>18</v>
      </c>
      <c r="G15" s="46"/>
    </row>
    <row r="16" spans="1:9" s="6" customFormat="1" ht="11.25">
      <c r="A16" s="5" t="s">
        <v>20</v>
      </c>
      <c r="B16" s="72">
        <v>20.399999999999999</v>
      </c>
      <c r="C16" s="72">
        <v>17.5</v>
      </c>
      <c r="D16" s="106">
        <v>22.9</v>
      </c>
      <c r="E16" s="108">
        <v>23</v>
      </c>
      <c r="F16" s="34" t="s">
        <v>169</v>
      </c>
    </row>
    <row r="17" spans="1:6" s="6" customFormat="1" ht="11.25">
      <c r="A17" s="26" t="s">
        <v>17</v>
      </c>
      <c r="B17" s="72">
        <v>19.3</v>
      </c>
      <c r="C17" s="72">
        <v>15.3</v>
      </c>
      <c r="D17" s="72">
        <v>19.100000000000001</v>
      </c>
      <c r="E17" s="11">
        <v>19.100000000000001</v>
      </c>
      <c r="F17" s="36" t="s">
        <v>18</v>
      </c>
    </row>
    <row r="18" spans="1:6" s="6" customFormat="1" ht="11.25">
      <c r="A18" s="159"/>
      <c r="B18" s="159"/>
      <c r="C18" s="159"/>
      <c r="D18" s="159"/>
      <c r="E18" s="159"/>
      <c r="F18" s="159"/>
    </row>
    <row r="19" spans="1:6" ht="22.5" customHeight="1">
      <c r="A19" s="160" t="s">
        <v>295</v>
      </c>
      <c r="B19" s="160"/>
      <c r="C19" s="160"/>
      <c r="D19" s="160"/>
      <c r="E19" s="160"/>
      <c r="F19" s="160"/>
    </row>
    <row r="20" spans="1:6" ht="24" customHeight="1">
      <c r="A20" s="161" t="s">
        <v>296</v>
      </c>
      <c r="B20" s="161"/>
      <c r="C20" s="161"/>
      <c r="D20" s="161"/>
      <c r="E20" s="161"/>
      <c r="F20" s="161"/>
    </row>
  </sheetData>
  <mergeCells count="3">
    <mergeCell ref="A18:F18"/>
    <mergeCell ref="A19:F19"/>
    <mergeCell ref="A20:F20"/>
  </mergeCells>
  <hyperlinks>
    <hyperlink ref="H2" location="'Spis tablic List of tables'!A1" tooltip="Powrót do spisu tablic" display="Powrót do spisu tablic" xr:uid="{64F936CB-54F6-4B2B-A749-C218351344E6}"/>
    <hyperlink ref="H3" location="'Spis tablic List of tables'!A1" tooltip="Return to list of tables" display="Return to list of tables" xr:uid="{02923CE1-5C1A-45B5-AD7D-7E4DC984A6B6}"/>
    <hyperlink ref="H2:I2" location="'Spis tablic List of tables'!A1" tooltip="Powrót do spisu tablic" display="Powrót do spisu tablic" xr:uid="{E3CC2A8A-5F71-49E0-8E9B-9049577F1F73}"/>
    <hyperlink ref="H3:I3" location="'Spis tablic List of tables'!A1" tooltip="Return to list of tables" display="Return to list of tables" xr:uid="{61150B44-BEB0-4EE1-80E8-F9D90C519D45}"/>
  </hyperlinks>
  <pageMargins left="0.7" right="0.7" top="0.75" bottom="0.75" header="0.3" footer="0.3"/>
  <pageSetup paperSize="9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7"/>
  <sheetViews>
    <sheetView zoomScaleNormal="100" workbookViewId="0">
      <selection activeCell="A2" sqref="A2"/>
    </sheetView>
  </sheetViews>
  <sheetFormatPr defaultColWidth="9.140625" defaultRowHeight="11.25"/>
  <cols>
    <col min="1" max="1" width="31.7109375" style="6" customWidth="1"/>
    <col min="2" max="2" width="10.42578125" style="6" customWidth="1"/>
    <col min="3" max="3" width="9.85546875" style="6" customWidth="1"/>
    <col min="4" max="4" width="10.85546875" style="6" customWidth="1"/>
    <col min="5" max="5" width="10.28515625" style="6" customWidth="1"/>
    <col min="6" max="6" width="9.85546875" style="6" customWidth="1"/>
    <col min="7" max="7" width="19.85546875" style="6" customWidth="1"/>
    <col min="8" max="8" width="11.5703125" style="6" customWidth="1"/>
    <col min="9" max="9" width="21.7109375" style="6" customWidth="1"/>
    <col min="10" max="16384" width="9.140625" style="6"/>
  </cols>
  <sheetData>
    <row r="1" spans="1:21" s="22" customFormat="1" ht="12.75">
      <c r="A1" s="75" t="s">
        <v>298</v>
      </c>
      <c r="B1" s="41"/>
      <c r="C1" s="41"/>
      <c r="D1" s="41"/>
      <c r="E1" s="41"/>
      <c r="F1" s="41"/>
      <c r="G1" s="41"/>
      <c r="H1" s="41"/>
      <c r="I1" s="41"/>
    </row>
    <row r="2" spans="1:21" s="22" customFormat="1" ht="15" customHeight="1">
      <c r="A2" s="65" t="s">
        <v>246</v>
      </c>
      <c r="B2" s="65"/>
      <c r="C2" s="65"/>
      <c r="D2" s="65"/>
      <c r="E2" s="65"/>
      <c r="F2" s="65"/>
      <c r="G2" s="65"/>
      <c r="H2" s="65"/>
      <c r="I2" s="71" t="s">
        <v>235</v>
      </c>
    </row>
    <row r="3" spans="1:21" ht="18.95" customHeight="1">
      <c r="A3" s="24" t="s">
        <v>15</v>
      </c>
      <c r="B3" s="101">
        <v>2015</v>
      </c>
      <c r="C3" s="101">
        <v>2020</v>
      </c>
      <c r="D3" s="101">
        <v>2023</v>
      </c>
      <c r="E3" s="101">
        <v>2024</v>
      </c>
      <c r="F3" s="162" t="s">
        <v>16</v>
      </c>
      <c r="G3" s="163"/>
      <c r="H3" s="70"/>
      <c r="I3" s="71" t="s">
        <v>236</v>
      </c>
      <c r="J3" s="22"/>
    </row>
    <row r="4" spans="1:21" ht="12">
      <c r="A4" s="20" t="s">
        <v>182</v>
      </c>
      <c r="B4" s="109">
        <v>34</v>
      </c>
      <c r="C4" s="109">
        <v>30</v>
      </c>
      <c r="D4" s="110">
        <v>33</v>
      </c>
      <c r="E4" s="111">
        <v>33</v>
      </c>
      <c r="F4" s="151" t="s">
        <v>183</v>
      </c>
      <c r="G4" s="151"/>
      <c r="H4" s="17"/>
      <c r="I4" s="12"/>
    </row>
    <row r="5" spans="1:21" ht="12">
      <c r="A5" s="20" t="s">
        <v>209</v>
      </c>
      <c r="B5" s="102" t="s">
        <v>146</v>
      </c>
      <c r="C5" s="112">
        <v>293.7</v>
      </c>
      <c r="D5" s="112">
        <v>302.79899999999998</v>
      </c>
      <c r="E5" s="113">
        <v>322.14</v>
      </c>
      <c r="F5" s="151" t="s">
        <v>255</v>
      </c>
      <c r="G5" s="151"/>
      <c r="H5" s="17"/>
      <c r="I5" s="12"/>
    </row>
    <row r="6" spans="1:21" ht="12">
      <c r="A6" s="20" t="s">
        <v>21</v>
      </c>
      <c r="B6" s="109"/>
      <c r="C6" s="109"/>
      <c r="D6" s="112"/>
      <c r="E6" s="114"/>
      <c r="F6" s="151" t="s">
        <v>23</v>
      </c>
      <c r="G6" s="151"/>
      <c r="H6" s="17"/>
      <c r="I6" s="12"/>
    </row>
    <row r="7" spans="1:21" ht="12">
      <c r="A7" s="5" t="s">
        <v>184</v>
      </c>
      <c r="B7" s="109">
        <v>93</v>
      </c>
      <c r="C7" s="109">
        <v>54</v>
      </c>
      <c r="D7" s="109">
        <v>62</v>
      </c>
      <c r="E7" s="111">
        <v>66</v>
      </c>
      <c r="F7" s="164" t="s">
        <v>185</v>
      </c>
      <c r="G7" s="164"/>
      <c r="H7" s="66"/>
      <c r="I7" s="12"/>
    </row>
    <row r="8" spans="1:21" s="5" customFormat="1" ht="12">
      <c r="A8" s="5" t="s">
        <v>186</v>
      </c>
      <c r="B8" s="115">
        <v>69</v>
      </c>
      <c r="C8" s="115">
        <v>15</v>
      </c>
      <c r="D8" s="116">
        <v>31</v>
      </c>
      <c r="E8" s="111">
        <v>17</v>
      </c>
      <c r="F8" s="165" t="s">
        <v>297</v>
      </c>
      <c r="G8" s="165"/>
      <c r="H8" s="63"/>
      <c r="I8" s="13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1" ht="12.75" customHeight="1">
      <c r="A9" s="5" t="s">
        <v>22</v>
      </c>
      <c r="B9" s="102" t="s">
        <v>146</v>
      </c>
      <c r="C9" s="109">
        <v>7</v>
      </c>
      <c r="D9" s="116">
        <v>41</v>
      </c>
      <c r="E9" s="111">
        <v>33</v>
      </c>
      <c r="F9" s="164" t="s">
        <v>140</v>
      </c>
      <c r="G9" s="164"/>
      <c r="H9" s="66"/>
      <c r="I9" s="12"/>
    </row>
    <row r="10" spans="1:21" ht="12">
      <c r="A10" s="20" t="s">
        <v>210</v>
      </c>
      <c r="B10" s="109">
        <v>756.5</v>
      </c>
      <c r="C10" s="109">
        <v>204.5</v>
      </c>
      <c r="D10" s="112">
        <v>626.98299999999995</v>
      </c>
      <c r="E10" s="113">
        <v>584.07899999999995</v>
      </c>
      <c r="F10" s="161" t="s">
        <v>212</v>
      </c>
      <c r="G10" s="161"/>
      <c r="H10" s="56"/>
      <c r="I10" s="12"/>
    </row>
    <row r="11" spans="1:21" s="2" customFormat="1" ht="23.25" customHeight="1">
      <c r="A11" s="27" t="s">
        <v>203</v>
      </c>
      <c r="B11" s="72">
        <v>206.1</v>
      </c>
      <c r="C11" s="106">
        <v>11.1</v>
      </c>
      <c r="D11" s="107">
        <v>117.411</v>
      </c>
      <c r="E11" s="107">
        <v>103.68300000000001</v>
      </c>
      <c r="F11" s="161" t="s">
        <v>211</v>
      </c>
      <c r="G11" s="161"/>
      <c r="H11" s="56"/>
      <c r="I11" s="14"/>
    </row>
    <row r="12" spans="1:21" s="2" customFormat="1" ht="11.25" customHeight="1">
      <c r="A12" s="166"/>
      <c r="B12" s="166"/>
      <c r="C12" s="166"/>
      <c r="D12" s="166"/>
      <c r="E12" s="166"/>
      <c r="F12" s="166"/>
      <c r="G12" s="166"/>
      <c r="H12" s="64"/>
      <c r="I12" s="14"/>
    </row>
    <row r="13" spans="1:21" ht="12.75" customHeight="1">
      <c r="A13" s="160" t="s">
        <v>173</v>
      </c>
      <c r="B13" s="160"/>
      <c r="C13" s="160"/>
      <c r="D13" s="160"/>
      <c r="E13" s="160"/>
      <c r="F13" s="160"/>
      <c r="G13" s="160"/>
      <c r="H13" s="62"/>
    </row>
    <row r="14" spans="1:21" ht="14.25" customHeight="1">
      <c r="A14" s="161" t="s">
        <v>172</v>
      </c>
      <c r="B14" s="161"/>
      <c r="C14" s="161"/>
      <c r="D14" s="161"/>
      <c r="E14" s="161"/>
      <c r="F14" s="161"/>
      <c r="G14" s="161"/>
      <c r="H14" s="56"/>
    </row>
    <row r="15" spans="1:21" ht="13.5" customHeight="1">
      <c r="A15" s="4"/>
      <c r="B15" s="4"/>
      <c r="C15" s="4"/>
      <c r="D15" s="4"/>
      <c r="E15" s="4"/>
      <c r="F15" s="4"/>
      <c r="G15" s="4"/>
      <c r="H15" s="4"/>
    </row>
    <row r="16" spans="1:21" ht="14.25">
      <c r="C16" s="47"/>
      <c r="E16" s="47"/>
    </row>
    <row r="17" spans="5:5">
      <c r="E17" s="46"/>
    </row>
  </sheetData>
  <mergeCells count="12">
    <mergeCell ref="A13:G13"/>
    <mergeCell ref="A14:G14"/>
    <mergeCell ref="F8:G8"/>
    <mergeCell ref="A12:G12"/>
    <mergeCell ref="F4:G4"/>
    <mergeCell ref="F3:G3"/>
    <mergeCell ref="F5:G5"/>
    <mergeCell ref="F6:G6"/>
    <mergeCell ref="F11:G11"/>
    <mergeCell ref="F7:G7"/>
    <mergeCell ref="F9:G9"/>
    <mergeCell ref="F10:G10"/>
  </mergeCells>
  <hyperlinks>
    <hyperlink ref="I2" location="'Spis tablic List of tables'!A1" tooltip="Powrót do spisu tablic" display="Powrót do spisu tablic" xr:uid="{C7275CB1-099C-410C-A0BB-4F69A6B41D2E}"/>
    <hyperlink ref="I3" location="'Spis tablic List of tables'!A1" tooltip="Return to list of tables" display="Return to list of tables" xr:uid="{136C16E5-731C-449A-96BA-2FD2350C4BB2}"/>
  </hyperlinks>
  <pageMargins left="0.11811023622047245" right="0.11811023622047245" top="0.15748031496062992" bottom="0.15748031496062992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1E5F-E542-4924-9928-236115D059AF}">
  <dimension ref="A1:J19"/>
  <sheetViews>
    <sheetView zoomScaleNormal="100" workbookViewId="0">
      <selection activeCell="C13" sqref="C13"/>
    </sheetView>
  </sheetViews>
  <sheetFormatPr defaultRowHeight="15"/>
  <cols>
    <col min="1" max="1" width="31.140625" customWidth="1"/>
    <col min="2" max="2" width="15.5703125" customWidth="1"/>
    <col min="3" max="3" width="10.7109375" customWidth="1"/>
    <col min="4" max="4" width="13.28515625" customWidth="1"/>
    <col min="5" max="5" width="11.140625" customWidth="1"/>
    <col min="6" max="6" width="11.5703125" customWidth="1"/>
    <col min="7" max="7" width="25.140625" customWidth="1"/>
  </cols>
  <sheetData>
    <row r="1" spans="1:10" s="22" customFormat="1" ht="12.75">
      <c r="A1" s="169" t="s">
        <v>299</v>
      </c>
      <c r="B1" s="170"/>
      <c r="C1" s="170"/>
      <c r="D1" s="170"/>
      <c r="E1" s="170"/>
      <c r="F1" s="170"/>
    </row>
    <row r="2" spans="1:10" s="22" customFormat="1" ht="12.75">
      <c r="A2" s="171" t="s">
        <v>247</v>
      </c>
      <c r="B2" s="171"/>
      <c r="C2" s="171"/>
      <c r="D2" s="171"/>
      <c r="E2" s="171"/>
      <c r="F2" s="171"/>
    </row>
    <row r="3" spans="1:10" s="6" customFormat="1" ht="56.25">
      <c r="A3" s="172" t="s">
        <v>15</v>
      </c>
      <c r="B3" s="173"/>
      <c r="C3" s="29" t="s">
        <v>371</v>
      </c>
      <c r="D3" s="29" t="s">
        <v>372</v>
      </c>
      <c r="E3" s="29" t="s">
        <v>373</v>
      </c>
      <c r="F3" s="29" t="s">
        <v>374</v>
      </c>
      <c r="G3" s="89" t="s">
        <v>16</v>
      </c>
    </row>
    <row r="4" spans="1:10" s="6" customFormat="1" ht="22.5">
      <c r="A4" s="84" t="s">
        <v>266</v>
      </c>
      <c r="B4" s="118">
        <v>2015</v>
      </c>
      <c r="C4" s="72">
        <v>4</v>
      </c>
      <c r="D4" s="120">
        <v>1769</v>
      </c>
      <c r="E4" s="72">
        <v>1559</v>
      </c>
      <c r="F4" s="121">
        <v>246.62299999999999</v>
      </c>
      <c r="G4" s="8" t="s">
        <v>267</v>
      </c>
      <c r="I4" s="71" t="s">
        <v>235</v>
      </c>
      <c r="J4" s="71"/>
    </row>
    <row r="5" spans="1:10" s="6" customFormat="1" ht="12.75">
      <c r="A5" s="82"/>
      <c r="B5" s="118">
        <v>2020</v>
      </c>
      <c r="C5" s="72">
        <v>4</v>
      </c>
      <c r="D5" s="120">
        <v>2025</v>
      </c>
      <c r="E5" s="72">
        <v>460</v>
      </c>
      <c r="F5" s="121">
        <v>76.932000000000002</v>
      </c>
      <c r="G5" s="82"/>
      <c r="I5" s="71" t="s">
        <v>236</v>
      </c>
      <c r="J5" s="71"/>
    </row>
    <row r="6" spans="1:10" s="6" customFormat="1" ht="11.25">
      <c r="A6" s="54"/>
      <c r="B6" s="118">
        <v>2023</v>
      </c>
      <c r="C6" s="72">
        <v>4</v>
      </c>
      <c r="D6" s="72">
        <v>1763</v>
      </c>
      <c r="E6" s="72">
        <v>1656</v>
      </c>
      <c r="F6" s="106">
        <v>203.482</v>
      </c>
      <c r="G6" s="54"/>
    </row>
    <row r="7" spans="1:10" s="6" customFormat="1" ht="11.25">
      <c r="A7" s="83"/>
      <c r="B7" s="119">
        <v>2024</v>
      </c>
      <c r="C7" s="122">
        <v>4</v>
      </c>
      <c r="D7" s="122">
        <v>1991</v>
      </c>
      <c r="E7" s="122">
        <v>1970</v>
      </c>
      <c r="F7" s="123">
        <v>241.51900000000001</v>
      </c>
      <c r="G7" s="81"/>
      <c r="H7" s="8"/>
      <c r="I7" s="8"/>
    </row>
    <row r="8" spans="1:10" s="6" customFormat="1" ht="11.25">
      <c r="A8" s="167" t="s">
        <v>24</v>
      </c>
      <c r="B8" s="168"/>
      <c r="C8" s="76"/>
      <c r="D8" s="77"/>
      <c r="E8" s="76"/>
      <c r="F8" s="78"/>
      <c r="G8" s="56" t="s">
        <v>25</v>
      </c>
    </row>
    <row r="9" spans="1:10" s="6" customFormat="1" ht="11.25">
      <c r="A9" s="174" t="s">
        <v>26</v>
      </c>
      <c r="B9" s="175"/>
      <c r="C9" s="72">
        <v>1</v>
      </c>
      <c r="D9" s="120">
        <v>345</v>
      </c>
      <c r="E9" s="72">
        <v>199</v>
      </c>
      <c r="F9" s="121">
        <v>32.887999999999998</v>
      </c>
      <c r="G9" s="85" t="s">
        <v>27</v>
      </c>
    </row>
    <row r="10" spans="1:10" s="6" customFormat="1" ht="11.25">
      <c r="A10" s="174" t="s">
        <v>28</v>
      </c>
      <c r="B10" s="175"/>
      <c r="C10" s="72">
        <v>1</v>
      </c>
      <c r="D10" s="120">
        <v>214</v>
      </c>
      <c r="E10" s="72">
        <v>386</v>
      </c>
      <c r="F10" s="121">
        <v>34.982999999999997</v>
      </c>
      <c r="G10" s="85" t="s">
        <v>29</v>
      </c>
    </row>
    <row r="11" spans="1:10" s="6" customFormat="1" ht="11.25">
      <c r="A11" s="167" t="s">
        <v>30</v>
      </c>
      <c r="B11" s="168"/>
      <c r="C11" s="72">
        <v>1</v>
      </c>
      <c r="D11" s="120">
        <v>714</v>
      </c>
      <c r="E11" s="72">
        <v>59</v>
      </c>
      <c r="F11" s="121">
        <v>30.739000000000001</v>
      </c>
      <c r="G11" s="56" t="s">
        <v>31</v>
      </c>
    </row>
    <row r="12" spans="1:10" s="6" customFormat="1" ht="12" customHeight="1">
      <c r="A12" s="167" t="s">
        <v>32</v>
      </c>
      <c r="B12" s="168"/>
      <c r="C12" s="72">
        <v>1</v>
      </c>
      <c r="D12" s="120">
        <v>718</v>
      </c>
      <c r="E12" s="72">
        <v>1326</v>
      </c>
      <c r="F12" s="121">
        <v>142.90899999999999</v>
      </c>
      <c r="G12" s="56" t="s">
        <v>160</v>
      </c>
    </row>
    <row r="13" spans="1:10" s="6" customFormat="1" ht="15" customHeight="1">
      <c r="A13" s="84" t="s">
        <v>131</v>
      </c>
      <c r="B13" s="118">
        <v>2015</v>
      </c>
      <c r="C13" s="72">
        <v>1</v>
      </c>
      <c r="D13" s="72" t="s">
        <v>149</v>
      </c>
      <c r="E13" s="72">
        <v>250</v>
      </c>
      <c r="F13" s="121">
        <v>20</v>
      </c>
      <c r="G13" s="8" t="s">
        <v>33</v>
      </c>
    </row>
    <row r="14" spans="1:10" s="6" customFormat="1" ht="11.25">
      <c r="A14" s="82"/>
      <c r="B14" s="118">
        <v>2020</v>
      </c>
      <c r="C14" s="72" t="s">
        <v>149</v>
      </c>
      <c r="D14" s="72" t="s">
        <v>149</v>
      </c>
      <c r="E14" s="72" t="s">
        <v>149</v>
      </c>
      <c r="F14" s="72" t="s">
        <v>149</v>
      </c>
      <c r="G14" s="54"/>
    </row>
    <row r="15" spans="1:10" s="6" customFormat="1" ht="11.25">
      <c r="A15" s="54"/>
      <c r="B15" s="118">
        <v>2023</v>
      </c>
      <c r="C15" s="72">
        <v>1</v>
      </c>
      <c r="D15" s="115">
        <v>917</v>
      </c>
      <c r="E15" s="124">
        <v>150</v>
      </c>
      <c r="F15" s="106">
        <v>23.07</v>
      </c>
      <c r="G15" s="54"/>
    </row>
    <row r="16" spans="1:10" s="6" customFormat="1" ht="11.25">
      <c r="A16" s="54"/>
      <c r="B16" s="119">
        <v>2024</v>
      </c>
      <c r="C16" s="103">
        <v>1</v>
      </c>
      <c r="D16" s="103">
        <v>917</v>
      </c>
      <c r="E16" s="103">
        <v>154</v>
      </c>
      <c r="F16" s="103">
        <v>23.5</v>
      </c>
      <c r="G16" s="81"/>
      <c r="H16" s="56"/>
      <c r="I16" s="56"/>
    </row>
    <row r="17" spans="1:9" s="6" customFormat="1" ht="11.25">
      <c r="A17" s="166"/>
      <c r="B17" s="166"/>
      <c r="C17" s="166"/>
      <c r="D17" s="166"/>
      <c r="E17" s="166"/>
      <c r="F17" s="166"/>
      <c r="G17" s="166"/>
      <c r="H17" s="56"/>
      <c r="I17" s="56"/>
    </row>
    <row r="18" spans="1:9" s="6" customFormat="1" ht="13.5" customHeight="1">
      <c r="A18" s="167" t="s">
        <v>170</v>
      </c>
      <c r="B18" s="167"/>
      <c r="C18" s="167"/>
      <c r="D18" s="167"/>
      <c r="E18" s="57"/>
      <c r="F18" s="57"/>
      <c r="G18" s="57"/>
    </row>
    <row r="19" spans="1:9" s="6" customFormat="1" ht="11.25">
      <c r="A19" s="17" t="s">
        <v>171</v>
      </c>
    </row>
  </sheetData>
  <mergeCells count="10">
    <mergeCell ref="A17:G17"/>
    <mergeCell ref="A18:D18"/>
    <mergeCell ref="A12:B12"/>
    <mergeCell ref="A1:F1"/>
    <mergeCell ref="A2:F2"/>
    <mergeCell ref="A3:B3"/>
    <mergeCell ref="A9:B9"/>
    <mergeCell ref="A10:B10"/>
    <mergeCell ref="A11:B11"/>
    <mergeCell ref="A8:B8"/>
  </mergeCells>
  <hyperlinks>
    <hyperlink ref="I4" location="'Spis tablic List of tables'!A1" tooltip="Powrót do spisu tablic" display="Powrót do spisu tablic" xr:uid="{07E2A60A-EAC9-42AC-B043-3D2C1E9DFDA7}"/>
    <hyperlink ref="I5" location="'Spis tablic List of tables'!A1" tooltip="Return to list of tables" display="Return to list of tables" xr:uid="{F32FE0CE-44A3-411E-92F5-6611690C1EAD}"/>
    <hyperlink ref="I4:J4" location="'Spis tablic List of tables'!A1" tooltip="Powrót do spisu tablic" display="Powrót do spisu tablic" xr:uid="{C3C93198-135A-4FD1-B524-1EC3EC739382}"/>
    <hyperlink ref="I5:J5" location="'Spis tablic List of tables'!A1" tooltip="Return to list of tables" display="Return to list of tables" xr:uid="{1F70E4A4-4BE1-4E90-877A-F88FCA2667E0}"/>
  </hyperlinks>
  <pageMargins left="0.7" right="0.7" top="0.75" bottom="0.75" header="0.3" footer="0.3"/>
  <pageSetup paperSize="9" orientation="landscape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B0F6F-01D2-4AE6-A101-6BD28C1B4D95}">
  <dimension ref="A1:K24"/>
  <sheetViews>
    <sheetView zoomScaleNormal="100" workbookViewId="0">
      <selection activeCell="I3" sqref="I3"/>
    </sheetView>
  </sheetViews>
  <sheetFormatPr defaultRowHeight="15"/>
  <cols>
    <col min="1" max="1" width="32.140625" customWidth="1"/>
    <col min="7" max="7" width="13.140625" customWidth="1"/>
  </cols>
  <sheetData>
    <row r="1" spans="1:11" s="22" customFormat="1" ht="12.75">
      <c r="A1" s="75" t="s">
        <v>300</v>
      </c>
      <c r="F1" s="28"/>
    </row>
    <row r="2" spans="1:11" s="22" customFormat="1" ht="12.75">
      <c r="A2" s="49" t="s">
        <v>303</v>
      </c>
      <c r="F2" s="28"/>
      <c r="I2" s="71" t="s">
        <v>235</v>
      </c>
      <c r="J2" s="71"/>
    </row>
    <row r="3" spans="1:11" s="6" customFormat="1" ht="18.95" customHeight="1">
      <c r="A3" s="29" t="s">
        <v>15</v>
      </c>
      <c r="B3" s="117">
        <v>2015</v>
      </c>
      <c r="C3" s="29">
        <v>2020</v>
      </c>
      <c r="D3" s="29">
        <v>2023</v>
      </c>
      <c r="E3" s="117">
        <v>2024</v>
      </c>
      <c r="F3" s="177" t="s">
        <v>16</v>
      </c>
      <c r="G3" s="178"/>
      <c r="I3" s="71" t="s">
        <v>236</v>
      </c>
      <c r="J3" s="71"/>
      <c r="K3" s="22"/>
    </row>
    <row r="4" spans="1:11" s="6" customFormat="1" ht="11.25">
      <c r="A4" s="37" t="s">
        <v>154</v>
      </c>
      <c r="B4" s="125">
        <v>14</v>
      </c>
      <c r="C4" s="126" t="s">
        <v>301</v>
      </c>
      <c r="D4" s="127" t="s">
        <v>302</v>
      </c>
      <c r="E4" s="128" t="s">
        <v>302</v>
      </c>
      <c r="F4" s="176" t="s">
        <v>155</v>
      </c>
      <c r="G4" s="151"/>
    </row>
    <row r="5" spans="1:11" s="6" customFormat="1" ht="13.5" customHeight="1">
      <c r="A5" s="38" t="s">
        <v>34</v>
      </c>
      <c r="B5" s="72">
        <v>1</v>
      </c>
      <c r="C5" s="72">
        <v>1</v>
      </c>
      <c r="D5" s="127">
        <v>1</v>
      </c>
      <c r="E5" s="11">
        <v>1</v>
      </c>
      <c r="F5" s="179" t="s">
        <v>35</v>
      </c>
      <c r="G5" s="164"/>
    </row>
    <row r="6" spans="1:11" s="6" customFormat="1" ht="15.75" customHeight="1">
      <c r="A6" s="37" t="s">
        <v>207</v>
      </c>
      <c r="B6" s="129">
        <v>7195</v>
      </c>
      <c r="C6" s="72">
        <v>6923</v>
      </c>
      <c r="D6" s="72">
        <v>7139</v>
      </c>
      <c r="E6" s="11">
        <v>7510</v>
      </c>
      <c r="F6" s="176" t="s">
        <v>156</v>
      </c>
      <c r="G6" s="151"/>
    </row>
    <row r="7" spans="1:11" s="6" customFormat="1" ht="11.25">
      <c r="A7" s="38" t="s">
        <v>34</v>
      </c>
      <c r="B7" s="72">
        <v>1489</v>
      </c>
      <c r="C7" s="72">
        <v>1489</v>
      </c>
      <c r="D7" s="72">
        <v>1404</v>
      </c>
      <c r="E7" s="11">
        <v>1404</v>
      </c>
      <c r="F7" s="180" t="s">
        <v>35</v>
      </c>
      <c r="G7" s="181"/>
    </row>
    <row r="8" spans="1:11" s="6" customFormat="1" ht="11.25">
      <c r="A8" s="37" t="s">
        <v>36</v>
      </c>
      <c r="B8" s="129">
        <v>44418</v>
      </c>
      <c r="C8" s="72">
        <v>22640</v>
      </c>
      <c r="D8" s="72">
        <v>43494</v>
      </c>
      <c r="E8" s="11">
        <v>43835</v>
      </c>
      <c r="F8" s="176" t="s">
        <v>37</v>
      </c>
      <c r="G8" s="151"/>
    </row>
    <row r="9" spans="1:11" s="6" customFormat="1" ht="11.25">
      <c r="A9" s="39" t="s">
        <v>34</v>
      </c>
      <c r="B9" s="72">
        <v>13001</v>
      </c>
      <c r="C9" s="72">
        <v>6091</v>
      </c>
      <c r="D9" s="72">
        <v>13233</v>
      </c>
      <c r="E9" s="11">
        <v>12589</v>
      </c>
      <c r="F9" s="180" t="s">
        <v>35</v>
      </c>
      <c r="G9" s="181"/>
    </row>
    <row r="10" spans="1:11" s="6" customFormat="1" ht="11.25">
      <c r="A10" s="38" t="s">
        <v>38</v>
      </c>
      <c r="B10" s="129">
        <v>3137</v>
      </c>
      <c r="C10" s="72">
        <v>1258</v>
      </c>
      <c r="D10" s="72">
        <v>2416</v>
      </c>
      <c r="E10" s="11">
        <v>2435</v>
      </c>
      <c r="F10" s="179" t="s">
        <v>39</v>
      </c>
      <c r="G10" s="164"/>
    </row>
    <row r="11" spans="1:11" s="6" customFormat="1" ht="11.25">
      <c r="A11" s="37" t="s">
        <v>40</v>
      </c>
      <c r="B11" s="129">
        <v>930500</v>
      </c>
      <c r="C11" s="72">
        <v>457913</v>
      </c>
      <c r="D11" s="72">
        <v>976519</v>
      </c>
      <c r="E11" s="11">
        <v>954263</v>
      </c>
      <c r="F11" s="176" t="s">
        <v>41</v>
      </c>
      <c r="G11" s="151"/>
    </row>
    <row r="12" spans="1:11" s="6" customFormat="1" ht="11.25">
      <c r="A12" s="39" t="s">
        <v>34</v>
      </c>
      <c r="B12" s="72">
        <v>164879</v>
      </c>
      <c r="C12" s="72">
        <v>107103</v>
      </c>
      <c r="D12" s="72">
        <v>288410</v>
      </c>
      <c r="E12" s="11">
        <v>213151</v>
      </c>
      <c r="F12" s="180" t="s">
        <v>35</v>
      </c>
      <c r="G12" s="181"/>
    </row>
    <row r="13" spans="1:11" s="6" customFormat="1" ht="11.25">
      <c r="A13" s="38" t="s">
        <v>38</v>
      </c>
      <c r="B13" s="129">
        <v>66464</v>
      </c>
      <c r="C13" s="124">
        <v>25440</v>
      </c>
      <c r="D13" s="72">
        <v>54251</v>
      </c>
      <c r="E13" s="130">
        <v>53014.611111111109</v>
      </c>
      <c r="F13" s="179" t="s">
        <v>39</v>
      </c>
      <c r="G13" s="164"/>
    </row>
    <row r="14" spans="1:11" s="6" customFormat="1" ht="11.25">
      <c r="A14" s="30" t="s">
        <v>42</v>
      </c>
      <c r="B14" s="131">
        <v>20.948714485118646</v>
      </c>
      <c r="C14" s="124">
        <v>20</v>
      </c>
      <c r="D14" s="72">
        <v>22</v>
      </c>
      <c r="E14" s="130">
        <v>21.76943082012091</v>
      </c>
      <c r="F14" s="179" t="s">
        <v>43</v>
      </c>
      <c r="G14" s="164"/>
    </row>
    <row r="15" spans="1:11" s="6" customFormat="1" ht="11.25">
      <c r="A15" s="159"/>
      <c r="B15" s="159"/>
      <c r="C15" s="159"/>
      <c r="D15" s="159"/>
      <c r="E15" s="159"/>
      <c r="F15" s="159"/>
      <c r="G15" s="159"/>
    </row>
    <row r="16" spans="1:11" s="6" customFormat="1" ht="11.25">
      <c r="A16" s="167" t="s">
        <v>147</v>
      </c>
      <c r="B16" s="167"/>
      <c r="C16" s="167"/>
      <c r="D16" s="167"/>
      <c r="E16" s="167"/>
      <c r="F16" s="167"/>
      <c r="G16" s="167"/>
    </row>
    <row r="17" spans="1:7" s="6" customFormat="1" ht="11.25">
      <c r="A17" s="57" t="s">
        <v>257</v>
      </c>
      <c r="B17" s="57"/>
      <c r="C17" s="57"/>
      <c r="D17" s="57"/>
      <c r="E17" s="57"/>
      <c r="F17" s="57"/>
      <c r="G17" s="57"/>
    </row>
    <row r="18" spans="1:7" s="6" customFormat="1" ht="11.25">
      <c r="A18" s="165" t="s">
        <v>148</v>
      </c>
      <c r="B18" s="165"/>
      <c r="C18" s="165"/>
      <c r="D18" s="165"/>
      <c r="E18" s="165"/>
      <c r="F18" s="165"/>
      <c r="G18" s="165"/>
    </row>
    <row r="19" spans="1:7">
      <c r="A19" s="165" t="s">
        <v>258</v>
      </c>
      <c r="B19" s="165"/>
      <c r="C19" s="165"/>
      <c r="D19" s="165"/>
      <c r="E19" s="165"/>
      <c r="F19" s="165"/>
      <c r="G19" s="165"/>
    </row>
    <row r="22" spans="1:7">
      <c r="B22" s="55"/>
      <c r="C22" s="55"/>
      <c r="D22" s="55"/>
      <c r="E22" s="55"/>
    </row>
    <row r="23" spans="1:7">
      <c r="B23" s="55"/>
      <c r="C23" s="55"/>
      <c r="D23" s="55"/>
      <c r="E23" s="55"/>
    </row>
    <row r="24" spans="1:7">
      <c r="B24" s="55"/>
      <c r="C24" s="55"/>
      <c r="D24" s="55"/>
      <c r="E24" s="55"/>
    </row>
  </sheetData>
  <mergeCells count="16">
    <mergeCell ref="A19:G19"/>
    <mergeCell ref="F8:G8"/>
    <mergeCell ref="F3:G3"/>
    <mergeCell ref="F4:G4"/>
    <mergeCell ref="F5:G5"/>
    <mergeCell ref="F6:G6"/>
    <mergeCell ref="F7:G7"/>
    <mergeCell ref="A16:G16"/>
    <mergeCell ref="A18:G18"/>
    <mergeCell ref="A15:G15"/>
    <mergeCell ref="F9:G9"/>
    <mergeCell ref="F10:G10"/>
    <mergeCell ref="F11:G11"/>
    <mergeCell ref="F12:G12"/>
    <mergeCell ref="F13:G13"/>
    <mergeCell ref="F14:G14"/>
  </mergeCells>
  <hyperlinks>
    <hyperlink ref="I2" location="'Spis tablic List of tables'!A1" tooltip="Powrót do spisu tablic" display="Powrót do spisu tablic" xr:uid="{AD6E0399-FE4B-4E39-AD68-ECF64CDFE215}"/>
    <hyperlink ref="I3" location="'Spis tablic List of tables'!A1" tooltip="Return to list of tables" display="Return to list of tables" xr:uid="{74F910D1-6E3C-48DD-AA1F-52AAC0A82820}"/>
    <hyperlink ref="I3:J3" location="'Spis tablic List of tables'!A1" tooltip="Return to list of tables" display="Return to list of tables" xr:uid="{B826F048-2FA3-4FA3-8862-4DE7A8EE738F}"/>
    <hyperlink ref="I2:J2" location="'Spis tablic List of tables'!A1" tooltip="Powrót do spisu tablic" display="Powrót do spisu tablic" xr:uid="{F360179A-C1A5-4192-91F4-5C16FCBBBE07}"/>
  </hyperlinks>
  <pageMargins left="0.7" right="0.7" top="0.75" bottom="0.75" header="0.3" footer="0.3"/>
  <pageSetup paperSize="9" orientation="landscape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9F384-7ABD-477C-827D-8826A73E8C45}">
  <dimension ref="A1:I71"/>
  <sheetViews>
    <sheetView workbookViewId="0">
      <selection activeCell="A5" sqref="A5:F5"/>
    </sheetView>
  </sheetViews>
  <sheetFormatPr defaultColWidth="9.140625" defaultRowHeight="11.25"/>
  <cols>
    <col min="1" max="1" width="36.28515625" style="6" customWidth="1"/>
    <col min="2" max="2" width="9.42578125" style="6" customWidth="1"/>
    <col min="3" max="3" width="10.5703125" style="6" customWidth="1"/>
    <col min="4" max="4" width="9.140625" style="6"/>
    <col min="5" max="5" width="9.5703125" style="6" customWidth="1"/>
    <col min="6" max="6" width="27.28515625" style="17" customWidth="1"/>
    <col min="7" max="16384" width="9.140625" style="6"/>
  </cols>
  <sheetData>
    <row r="1" spans="1:9" ht="12.75">
      <c r="A1" s="75" t="s">
        <v>219</v>
      </c>
      <c r="B1" s="42"/>
      <c r="C1" s="42"/>
      <c r="D1" s="42"/>
      <c r="E1" s="42"/>
      <c r="F1" s="63"/>
    </row>
    <row r="2" spans="1:9" ht="12.75">
      <c r="A2" s="52" t="s">
        <v>220</v>
      </c>
      <c r="B2" s="42"/>
      <c r="C2" s="42"/>
      <c r="D2" s="42"/>
      <c r="E2" s="42"/>
      <c r="F2" s="63"/>
      <c r="G2" s="74"/>
      <c r="H2" s="88" t="s">
        <v>235</v>
      </c>
      <c r="I2" s="88"/>
    </row>
    <row r="3" spans="1:9" ht="12.75">
      <c r="A3" s="42"/>
      <c r="B3" s="42"/>
      <c r="C3" s="42"/>
      <c r="D3" s="42"/>
      <c r="E3" s="42"/>
      <c r="F3" s="63"/>
      <c r="G3" s="74"/>
      <c r="H3" s="88" t="s">
        <v>236</v>
      </c>
      <c r="I3" s="88"/>
    </row>
    <row r="4" spans="1:9" s="74" customFormat="1" ht="14.25">
      <c r="A4" s="169" t="s">
        <v>304</v>
      </c>
      <c r="B4" s="169"/>
      <c r="C4" s="169"/>
      <c r="D4" s="169"/>
      <c r="E4" s="169"/>
      <c r="F4" s="169"/>
    </row>
    <row r="5" spans="1:9" s="74" customFormat="1" ht="14.25">
      <c r="A5" s="182" t="s">
        <v>379</v>
      </c>
      <c r="B5" s="182"/>
      <c r="C5" s="182"/>
      <c r="D5" s="182"/>
      <c r="E5" s="182"/>
      <c r="F5" s="182"/>
    </row>
    <row r="6" spans="1:9" s="3" customFormat="1" ht="18.95" customHeight="1">
      <c r="A6" s="24" t="s">
        <v>15</v>
      </c>
      <c r="B6" s="101">
        <v>2015</v>
      </c>
      <c r="C6" s="101">
        <v>2020</v>
      </c>
      <c r="D6" s="101">
        <v>2023</v>
      </c>
      <c r="E6" s="101">
        <v>2024</v>
      </c>
      <c r="F6" s="25" t="s">
        <v>16</v>
      </c>
    </row>
    <row r="7" spans="1:9" s="1" customFormat="1" ht="13.5" customHeight="1">
      <c r="A7" s="134" t="s">
        <v>178</v>
      </c>
      <c r="B7" s="102">
        <v>246</v>
      </c>
      <c r="C7" s="102">
        <v>235</v>
      </c>
      <c r="D7" s="102">
        <v>236</v>
      </c>
      <c r="E7" s="104">
        <v>278</v>
      </c>
      <c r="F7" s="19" t="s">
        <v>157</v>
      </c>
    </row>
    <row r="8" spans="1:9">
      <c r="A8" s="32" t="s">
        <v>44</v>
      </c>
      <c r="B8" s="72">
        <v>206</v>
      </c>
      <c r="C8" s="72">
        <v>210</v>
      </c>
      <c r="D8" s="72">
        <v>215</v>
      </c>
      <c r="E8" s="11">
        <v>252</v>
      </c>
      <c r="F8" s="21" t="s">
        <v>45</v>
      </c>
    </row>
    <row r="9" spans="1:9">
      <c r="A9" s="31" t="s">
        <v>46</v>
      </c>
      <c r="B9" s="72">
        <f>SUM(B10:B13)</f>
        <v>132</v>
      </c>
      <c r="C9" s="72">
        <v>129</v>
      </c>
      <c r="D9" s="72">
        <v>131</v>
      </c>
      <c r="E9" s="11">
        <f>E10+E11+E12+E13</f>
        <v>134</v>
      </c>
      <c r="F9" s="48" t="s">
        <v>132</v>
      </c>
    </row>
    <row r="10" spans="1:9">
      <c r="A10" s="32" t="s">
        <v>47</v>
      </c>
      <c r="B10" s="72">
        <v>98</v>
      </c>
      <c r="C10" s="72">
        <v>97</v>
      </c>
      <c r="D10" s="72">
        <v>97</v>
      </c>
      <c r="E10" s="11">
        <v>98</v>
      </c>
      <c r="F10" s="21" t="s">
        <v>48</v>
      </c>
    </row>
    <row r="11" spans="1:9">
      <c r="A11" s="32" t="s">
        <v>49</v>
      </c>
      <c r="B11" s="72">
        <v>11</v>
      </c>
      <c r="C11" s="72">
        <v>7</v>
      </c>
      <c r="D11" s="72">
        <v>6</v>
      </c>
      <c r="E11" s="11">
        <v>6</v>
      </c>
      <c r="F11" s="21" t="s">
        <v>50</v>
      </c>
    </row>
    <row r="12" spans="1:9">
      <c r="A12" s="32" t="s">
        <v>51</v>
      </c>
      <c r="B12" s="72">
        <v>12</v>
      </c>
      <c r="C12" s="72">
        <v>14</v>
      </c>
      <c r="D12" s="72">
        <v>16</v>
      </c>
      <c r="E12" s="11">
        <v>17</v>
      </c>
      <c r="F12" s="21" t="s">
        <v>52</v>
      </c>
    </row>
    <row r="13" spans="1:9">
      <c r="A13" s="32" t="s">
        <v>53</v>
      </c>
      <c r="B13" s="72">
        <v>11</v>
      </c>
      <c r="C13" s="72">
        <v>11</v>
      </c>
      <c r="D13" s="72">
        <v>12</v>
      </c>
      <c r="E13" s="11">
        <v>13</v>
      </c>
      <c r="F13" s="21" t="s">
        <v>133</v>
      </c>
    </row>
    <row r="14" spans="1:9">
      <c r="A14" s="31" t="s">
        <v>54</v>
      </c>
      <c r="B14" s="72">
        <v>114</v>
      </c>
      <c r="C14" s="72">
        <v>106</v>
      </c>
      <c r="D14" s="72">
        <v>105</v>
      </c>
      <c r="E14" s="11">
        <v>144</v>
      </c>
      <c r="F14" s="48" t="s">
        <v>134</v>
      </c>
    </row>
    <row r="15" spans="1:9">
      <c r="A15" s="32" t="s">
        <v>307</v>
      </c>
      <c r="B15" s="72">
        <v>14</v>
      </c>
      <c r="C15" s="72">
        <v>14</v>
      </c>
      <c r="D15" s="72">
        <v>12</v>
      </c>
      <c r="E15" s="11">
        <v>13</v>
      </c>
      <c r="F15" s="21" t="s">
        <v>305</v>
      </c>
    </row>
    <row r="16" spans="1:9">
      <c r="A16" s="32" t="s">
        <v>264</v>
      </c>
      <c r="B16" s="72">
        <v>4</v>
      </c>
      <c r="C16" s="72">
        <v>3</v>
      </c>
      <c r="D16" s="72">
        <v>2</v>
      </c>
      <c r="E16" s="11">
        <v>3</v>
      </c>
      <c r="F16" s="48" t="s">
        <v>265</v>
      </c>
    </row>
    <row r="17" spans="1:6">
      <c r="A17" s="32" t="s">
        <v>55</v>
      </c>
      <c r="B17" s="72">
        <v>9</v>
      </c>
      <c r="C17" s="72">
        <v>10</v>
      </c>
      <c r="D17" s="72">
        <v>10</v>
      </c>
      <c r="E17" s="11">
        <v>10</v>
      </c>
      <c r="F17" s="21" t="s">
        <v>56</v>
      </c>
    </row>
    <row r="18" spans="1:6">
      <c r="A18" s="32" t="s">
        <v>57</v>
      </c>
      <c r="B18" s="72">
        <v>10</v>
      </c>
      <c r="C18" s="72">
        <v>8</v>
      </c>
      <c r="D18" s="72">
        <v>8</v>
      </c>
      <c r="E18" s="11">
        <v>8</v>
      </c>
      <c r="F18" s="21" t="s">
        <v>158</v>
      </c>
    </row>
    <row r="19" spans="1:6">
      <c r="A19" s="32" t="s">
        <v>58</v>
      </c>
      <c r="B19" s="72">
        <v>11</v>
      </c>
      <c r="C19" s="72">
        <v>8</v>
      </c>
      <c r="D19" s="72">
        <v>8</v>
      </c>
      <c r="E19" s="11">
        <v>17</v>
      </c>
      <c r="F19" s="21" t="s">
        <v>59</v>
      </c>
    </row>
    <row r="20" spans="1:6">
      <c r="A20" s="32" t="s">
        <v>60</v>
      </c>
      <c r="B20" s="72">
        <v>12</v>
      </c>
      <c r="C20" s="72">
        <v>18</v>
      </c>
      <c r="D20" s="72">
        <v>15</v>
      </c>
      <c r="E20" s="11">
        <v>38</v>
      </c>
      <c r="F20" s="21" t="s">
        <v>61</v>
      </c>
    </row>
    <row r="21" spans="1:6">
      <c r="A21" s="32" t="s">
        <v>62</v>
      </c>
      <c r="B21" s="72">
        <v>40</v>
      </c>
      <c r="C21" s="72">
        <v>24</v>
      </c>
      <c r="D21" s="72">
        <v>24</v>
      </c>
      <c r="E21" s="11">
        <v>30</v>
      </c>
      <c r="F21" s="21" t="s">
        <v>135</v>
      </c>
    </row>
    <row r="22" spans="1:6">
      <c r="A22" s="32" t="s">
        <v>64</v>
      </c>
      <c r="B22" s="72">
        <v>14</v>
      </c>
      <c r="C22" s="72">
        <v>21</v>
      </c>
      <c r="D22" s="72">
        <v>26</v>
      </c>
      <c r="E22" s="11">
        <v>25</v>
      </c>
      <c r="F22" s="21" t="s">
        <v>136</v>
      </c>
    </row>
    <row r="23" spans="1:6" s="1" customFormat="1" ht="14.25" customHeight="1">
      <c r="A23" s="122" t="s">
        <v>179</v>
      </c>
      <c r="B23" s="102">
        <v>16101</v>
      </c>
      <c r="C23" s="102">
        <v>16841</v>
      </c>
      <c r="D23" s="102">
        <v>17771</v>
      </c>
      <c r="E23" s="104">
        <v>19282</v>
      </c>
      <c r="F23" s="19" t="s">
        <v>159</v>
      </c>
    </row>
    <row r="24" spans="1:6">
      <c r="A24" s="32" t="s">
        <v>44</v>
      </c>
      <c r="B24" s="72">
        <v>13339</v>
      </c>
      <c r="C24" s="72">
        <v>15237</v>
      </c>
      <c r="D24" s="72">
        <v>15761</v>
      </c>
      <c r="E24" s="11">
        <v>16912</v>
      </c>
      <c r="F24" s="21" t="s">
        <v>45</v>
      </c>
    </row>
    <row r="25" spans="1:6">
      <c r="A25" s="31" t="s">
        <v>46</v>
      </c>
      <c r="B25" s="72">
        <f>SUM(B26:B29)</f>
        <v>8563</v>
      </c>
      <c r="C25" s="72">
        <v>9288</v>
      </c>
      <c r="D25" s="72">
        <v>9578</v>
      </c>
      <c r="E25" s="11">
        <f>E26+E27+E28+E29</f>
        <v>9863</v>
      </c>
      <c r="F25" s="48" t="s">
        <v>132</v>
      </c>
    </row>
    <row r="26" spans="1:6">
      <c r="A26" s="32" t="s">
        <v>47</v>
      </c>
      <c r="B26" s="72">
        <v>7424</v>
      </c>
      <c r="C26" s="72">
        <v>8264</v>
      </c>
      <c r="D26" s="72">
        <v>8385</v>
      </c>
      <c r="E26" s="11">
        <v>8593</v>
      </c>
      <c r="F26" s="21" t="s">
        <v>48</v>
      </c>
    </row>
    <row r="27" spans="1:6">
      <c r="A27" s="32" t="s">
        <v>49</v>
      </c>
      <c r="B27" s="72">
        <v>321</v>
      </c>
      <c r="C27" s="72">
        <v>157</v>
      </c>
      <c r="D27" s="72">
        <v>180</v>
      </c>
      <c r="E27" s="11">
        <v>187</v>
      </c>
      <c r="F27" s="21" t="s">
        <v>50</v>
      </c>
    </row>
    <row r="28" spans="1:6">
      <c r="A28" s="32" t="s">
        <v>51</v>
      </c>
      <c r="B28" s="72">
        <v>484</v>
      </c>
      <c r="C28" s="72">
        <v>448</v>
      </c>
      <c r="D28" s="72">
        <v>610</v>
      </c>
      <c r="E28" s="11">
        <v>622</v>
      </c>
      <c r="F28" s="21" t="s">
        <v>52</v>
      </c>
    </row>
    <row r="29" spans="1:6">
      <c r="A29" s="32" t="s">
        <v>53</v>
      </c>
      <c r="B29" s="72">
        <v>334</v>
      </c>
      <c r="C29" s="72">
        <v>419</v>
      </c>
      <c r="D29" s="72">
        <v>403</v>
      </c>
      <c r="E29" s="11">
        <v>461</v>
      </c>
      <c r="F29" s="21" t="s">
        <v>133</v>
      </c>
    </row>
    <row r="30" spans="1:6">
      <c r="A30" s="31" t="s">
        <v>54</v>
      </c>
      <c r="B30" s="72">
        <v>7538</v>
      </c>
      <c r="C30" s="72">
        <v>7553</v>
      </c>
      <c r="D30" s="72">
        <v>8193</v>
      </c>
      <c r="E30" s="11">
        <v>9419</v>
      </c>
      <c r="F30" s="48" t="s">
        <v>134</v>
      </c>
    </row>
    <row r="31" spans="1:6">
      <c r="A31" s="32" t="s">
        <v>307</v>
      </c>
      <c r="B31" s="72">
        <v>853</v>
      </c>
      <c r="C31" s="72">
        <v>876</v>
      </c>
      <c r="D31" s="72">
        <v>776</v>
      </c>
      <c r="E31" s="11">
        <v>880</v>
      </c>
      <c r="F31" s="21" t="s">
        <v>305</v>
      </c>
    </row>
    <row r="32" spans="1:6">
      <c r="A32" s="32" t="s">
        <v>264</v>
      </c>
      <c r="B32" s="72">
        <v>1300</v>
      </c>
      <c r="C32" s="72">
        <v>371</v>
      </c>
      <c r="D32" s="72">
        <v>187</v>
      </c>
      <c r="E32" s="11">
        <v>450</v>
      </c>
      <c r="F32" s="21" t="s">
        <v>265</v>
      </c>
    </row>
    <row r="33" spans="1:7">
      <c r="A33" s="32" t="s">
        <v>55</v>
      </c>
      <c r="B33" s="72">
        <v>899</v>
      </c>
      <c r="C33" s="72">
        <v>1215</v>
      </c>
      <c r="D33" s="72">
        <v>1283</v>
      </c>
      <c r="E33" s="11">
        <v>1294</v>
      </c>
      <c r="F33" s="21" t="s">
        <v>56</v>
      </c>
    </row>
    <row r="34" spans="1:7">
      <c r="A34" s="32" t="s">
        <v>57</v>
      </c>
      <c r="B34" s="72">
        <v>843</v>
      </c>
      <c r="C34" s="72">
        <v>652</v>
      </c>
      <c r="D34" s="72">
        <v>667</v>
      </c>
      <c r="E34" s="11">
        <v>667</v>
      </c>
      <c r="F34" s="21" t="s">
        <v>158</v>
      </c>
    </row>
    <row r="35" spans="1:7">
      <c r="A35" s="32" t="s">
        <v>308</v>
      </c>
      <c r="B35" s="72">
        <v>633</v>
      </c>
      <c r="C35" s="72">
        <v>353</v>
      </c>
      <c r="D35" s="72">
        <v>465</v>
      </c>
      <c r="E35" s="11">
        <v>737</v>
      </c>
      <c r="F35" s="21" t="s">
        <v>306</v>
      </c>
    </row>
    <row r="36" spans="1:7">
      <c r="A36" s="32" t="s">
        <v>60</v>
      </c>
      <c r="B36" s="72">
        <v>268</v>
      </c>
      <c r="C36" s="72">
        <v>429</v>
      </c>
      <c r="D36" s="72">
        <v>316</v>
      </c>
      <c r="E36" s="11">
        <v>837</v>
      </c>
      <c r="F36" s="21" t="s">
        <v>61</v>
      </c>
    </row>
    <row r="37" spans="1:7">
      <c r="A37" s="32" t="s">
        <v>62</v>
      </c>
      <c r="B37" s="72">
        <v>581</v>
      </c>
      <c r="C37" s="72">
        <v>391</v>
      </c>
      <c r="D37" s="72">
        <v>361</v>
      </c>
      <c r="E37" s="11">
        <v>468</v>
      </c>
      <c r="F37" s="21" t="s">
        <v>135</v>
      </c>
    </row>
    <row r="38" spans="1:7">
      <c r="A38" s="32" t="s">
        <v>64</v>
      </c>
      <c r="B38" s="72">
        <v>2161</v>
      </c>
      <c r="C38" s="72">
        <v>3266</v>
      </c>
      <c r="D38" s="72">
        <v>4138</v>
      </c>
      <c r="E38" s="11">
        <v>4086</v>
      </c>
      <c r="F38" s="21" t="s">
        <v>136</v>
      </c>
    </row>
    <row r="39" spans="1:7" s="1" customFormat="1" ht="14.25" customHeight="1">
      <c r="A39" s="134" t="s">
        <v>65</v>
      </c>
      <c r="B39" s="102">
        <v>518058</v>
      </c>
      <c r="C39" s="102">
        <v>335217</v>
      </c>
      <c r="D39" s="102">
        <v>627179</v>
      </c>
      <c r="E39" s="104">
        <v>669835</v>
      </c>
      <c r="F39" s="19" t="s">
        <v>66</v>
      </c>
    </row>
    <row r="40" spans="1:7">
      <c r="A40" s="32" t="s">
        <v>67</v>
      </c>
      <c r="B40" s="72">
        <v>27998</v>
      </c>
      <c r="C40" s="72">
        <v>14252</v>
      </c>
      <c r="D40" s="72">
        <v>31119</v>
      </c>
      <c r="E40" s="11">
        <v>35379</v>
      </c>
      <c r="F40" s="21" t="s">
        <v>68</v>
      </c>
    </row>
    <row r="41" spans="1:7">
      <c r="A41" s="31" t="s">
        <v>46</v>
      </c>
      <c r="B41" s="72">
        <v>420195</v>
      </c>
      <c r="C41" s="72">
        <v>273983</v>
      </c>
      <c r="D41" s="72">
        <v>506476</v>
      </c>
      <c r="E41" s="11">
        <v>526443</v>
      </c>
      <c r="F41" s="48" t="s">
        <v>132</v>
      </c>
    </row>
    <row r="42" spans="1:7">
      <c r="A42" s="32" t="s">
        <v>47</v>
      </c>
      <c r="B42" s="72">
        <v>377844</v>
      </c>
      <c r="C42" s="72">
        <v>251412</v>
      </c>
      <c r="D42" s="72">
        <v>471493</v>
      </c>
      <c r="E42" s="11">
        <v>484558</v>
      </c>
      <c r="F42" s="21" t="s">
        <v>48</v>
      </c>
    </row>
    <row r="43" spans="1:7">
      <c r="A43" s="32" t="s">
        <v>49</v>
      </c>
      <c r="B43" s="72">
        <v>14760</v>
      </c>
      <c r="C43" s="72">
        <v>3437</v>
      </c>
      <c r="D43" s="72">
        <v>5458</v>
      </c>
      <c r="E43" s="11">
        <v>7662</v>
      </c>
      <c r="F43" s="21" t="s">
        <v>50</v>
      </c>
    </row>
    <row r="44" spans="1:7">
      <c r="A44" s="32" t="s">
        <v>51</v>
      </c>
      <c r="B44" s="72">
        <v>17823</v>
      </c>
      <c r="C44" s="72">
        <v>8284</v>
      </c>
      <c r="D44" s="72">
        <v>16393</v>
      </c>
      <c r="E44" s="11">
        <v>18811</v>
      </c>
      <c r="F44" s="21" t="s">
        <v>52</v>
      </c>
    </row>
    <row r="45" spans="1:7">
      <c r="A45" s="32" t="s">
        <v>53</v>
      </c>
      <c r="B45" s="72">
        <v>9768</v>
      </c>
      <c r="C45" s="72">
        <v>10850</v>
      </c>
      <c r="D45" s="72">
        <v>13132</v>
      </c>
      <c r="E45" s="11">
        <v>15412</v>
      </c>
      <c r="F45" s="21" t="s">
        <v>133</v>
      </c>
    </row>
    <row r="46" spans="1:7">
      <c r="A46" s="31" t="s">
        <v>54</v>
      </c>
      <c r="B46" s="72">
        <v>97863</v>
      </c>
      <c r="C46" s="72">
        <v>61234</v>
      </c>
      <c r="D46" s="72">
        <v>120703</v>
      </c>
      <c r="E46" s="11">
        <v>143392</v>
      </c>
      <c r="F46" s="48" t="s">
        <v>134</v>
      </c>
      <c r="G46" s="81"/>
    </row>
    <row r="47" spans="1:7">
      <c r="A47" s="32" t="s">
        <v>307</v>
      </c>
      <c r="B47" s="72">
        <v>17837</v>
      </c>
      <c r="C47" s="72">
        <v>5836</v>
      </c>
      <c r="D47" s="72">
        <v>12346</v>
      </c>
      <c r="E47" s="72">
        <v>11056</v>
      </c>
      <c r="F47" s="21" t="s">
        <v>305</v>
      </c>
    </row>
    <row r="48" spans="1:7">
      <c r="A48" s="32" t="s">
        <v>55</v>
      </c>
      <c r="B48" s="72">
        <v>12128</v>
      </c>
      <c r="C48" s="72">
        <v>11946</v>
      </c>
      <c r="D48" s="72">
        <v>20323</v>
      </c>
      <c r="E48" s="11">
        <v>19843</v>
      </c>
      <c r="F48" s="21" t="s">
        <v>56</v>
      </c>
    </row>
    <row r="49" spans="1:6">
      <c r="A49" s="32" t="s">
        <v>57</v>
      </c>
      <c r="B49" s="72">
        <v>15593</v>
      </c>
      <c r="C49" s="72">
        <v>4172</v>
      </c>
      <c r="D49" s="72">
        <v>9692</v>
      </c>
      <c r="E49" s="11">
        <v>9466</v>
      </c>
      <c r="F49" s="21" t="s">
        <v>158</v>
      </c>
    </row>
    <row r="50" spans="1:6">
      <c r="A50" s="32" t="s">
        <v>308</v>
      </c>
      <c r="B50" s="72">
        <v>3916</v>
      </c>
      <c r="C50" s="72">
        <v>2064</v>
      </c>
      <c r="D50" s="72">
        <v>3769</v>
      </c>
      <c r="E50" s="11">
        <v>7969</v>
      </c>
      <c r="F50" s="21" t="s">
        <v>306</v>
      </c>
    </row>
    <row r="51" spans="1:6">
      <c r="A51" s="32" t="s">
        <v>60</v>
      </c>
      <c r="B51" s="72">
        <v>3264</v>
      </c>
      <c r="C51" s="72">
        <v>4843</v>
      </c>
      <c r="D51" s="72">
        <v>7509</v>
      </c>
      <c r="E51" s="11">
        <v>20816</v>
      </c>
      <c r="F51" s="21" t="s">
        <v>61</v>
      </c>
    </row>
    <row r="52" spans="1:6">
      <c r="A52" s="32" t="s">
        <v>62</v>
      </c>
      <c r="B52" s="72">
        <v>4442</v>
      </c>
      <c r="C52" s="72">
        <v>3066</v>
      </c>
      <c r="D52" s="72">
        <v>5291</v>
      </c>
      <c r="E52" s="11">
        <v>7459</v>
      </c>
      <c r="F52" s="21" t="s">
        <v>135</v>
      </c>
    </row>
    <row r="53" spans="1:6">
      <c r="A53" s="32" t="s">
        <v>64</v>
      </c>
      <c r="B53" s="72">
        <v>40683</v>
      </c>
      <c r="C53" s="72">
        <v>29307</v>
      </c>
      <c r="D53" s="72">
        <v>61773</v>
      </c>
      <c r="E53" s="11">
        <v>66783</v>
      </c>
      <c r="F53" s="21" t="s">
        <v>136</v>
      </c>
    </row>
    <row r="54" spans="1:6" s="1" customFormat="1">
      <c r="A54" s="134" t="s">
        <v>69</v>
      </c>
      <c r="B54" s="102">
        <v>1466752</v>
      </c>
      <c r="C54" s="102">
        <v>1041460</v>
      </c>
      <c r="D54" s="102">
        <v>1895994</v>
      </c>
      <c r="E54" s="104">
        <v>2044532</v>
      </c>
      <c r="F54" s="132" t="s">
        <v>137</v>
      </c>
    </row>
    <row r="55" spans="1:6">
      <c r="A55" s="32" t="s">
        <v>70</v>
      </c>
      <c r="B55" s="72">
        <v>65209</v>
      </c>
      <c r="C55" s="72">
        <v>46952</v>
      </c>
      <c r="D55" s="72">
        <v>99929</v>
      </c>
      <c r="E55" s="11">
        <v>125717</v>
      </c>
      <c r="F55" s="21" t="s">
        <v>138</v>
      </c>
    </row>
    <row r="56" spans="1:6">
      <c r="A56" s="135" t="s">
        <v>46</v>
      </c>
      <c r="B56" s="72">
        <v>796218</v>
      </c>
      <c r="C56" s="72">
        <v>627913</v>
      </c>
      <c r="D56" s="72">
        <v>1130281</v>
      </c>
      <c r="E56" s="11">
        <v>1180130</v>
      </c>
      <c r="F56" s="133" t="s">
        <v>132</v>
      </c>
    </row>
    <row r="57" spans="1:6">
      <c r="A57" s="32" t="s">
        <v>47</v>
      </c>
      <c r="B57" s="72">
        <v>721011</v>
      </c>
      <c r="C57" s="72">
        <v>577474</v>
      </c>
      <c r="D57" s="72">
        <v>1050408</v>
      </c>
      <c r="E57" s="11">
        <v>1100470</v>
      </c>
      <c r="F57" s="21" t="s">
        <v>48</v>
      </c>
    </row>
    <row r="58" spans="1:6">
      <c r="A58" s="32" t="s">
        <v>49</v>
      </c>
      <c r="B58" s="72">
        <v>18860</v>
      </c>
      <c r="C58" s="72">
        <v>5921</v>
      </c>
      <c r="D58" s="72">
        <v>10628</v>
      </c>
      <c r="E58" s="11">
        <v>11057</v>
      </c>
      <c r="F58" s="21" t="s">
        <v>50</v>
      </c>
    </row>
    <row r="59" spans="1:6">
      <c r="A59" s="32" t="s">
        <v>51</v>
      </c>
      <c r="B59" s="72">
        <v>36503</v>
      </c>
      <c r="C59" s="72">
        <v>23149</v>
      </c>
      <c r="D59" s="72">
        <v>41148</v>
      </c>
      <c r="E59" s="11">
        <v>39556</v>
      </c>
      <c r="F59" s="21" t="s">
        <v>52</v>
      </c>
    </row>
    <row r="60" spans="1:6">
      <c r="A60" s="32" t="s">
        <v>53</v>
      </c>
      <c r="B60" s="72">
        <v>19844</v>
      </c>
      <c r="C60" s="72">
        <v>21369</v>
      </c>
      <c r="D60" s="72">
        <v>28097</v>
      </c>
      <c r="E60" s="11">
        <v>29047</v>
      </c>
      <c r="F60" s="21" t="s">
        <v>133</v>
      </c>
    </row>
    <row r="61" spans="1:6">
      <c r="A61" s="32" t="s">
        <v>54</v>
      </c>
      <c r="B61" s="72">
        <v>670534</v>
      </c>
      <c r="C61" s="72">
        <v>413547</v>
      </c>
      <c r="D61" s="72">
        <v>765713</v>
      </c>
      <c r="E61" s="11">
        <v>864402</v>
      </c>
      <c r="F61" s="21" t="s">
        <v>134</v>
      </c>
    </row>
    <row r="62" spans="1:6">
      <c r="A62" s="32" t="s">
        <v>307</v>
      </c>
      <c r="B62" s="72">
        <v>45473</v>
      </c>
      <c r="C62" s="72">
        <v>16442</v>
      </c>
      <c r="D62" s="72">
        <v>32156</v>
      </c>
      <c r="E62" s="11">
        <v>28932</v>
      </c>
      <c r="F62" s="21" t="s">
        <v>305</v>
      </c>
    </row>
    <row r="63" spans="1:6">
      <c r="A63" s="32" t="s">
        <v>55</v>
      </c>
      <c r="B63" s="72">
        <v>41598</v>
      </c>
      <c r="C63" s="72">
        <v>51846</v>
      </c>
      <c r="D63" s="72">
        <v>85715</v>
      </c>
      <c r="E63" s="11">
        <v>84654</v>
      </c>
      <c r="F63" s="21" t="s">
        <v>56</v>
      </c>
    </row>
    <row r="64" spans="1:6">
      <c r="A64" s="32" t="s">
        <v>57</v>
      </c>
      <c r="B64" s="72">
        <v>36082</v>
      </c>
      <c r="C64" s="72">
        <v>11312</v>
      </c>
      <c r="D64" s="72">
        <v>19957</v>
      </c>
      <c r="E64" s="11">
        <v>23708</v>
      </c>
      <c r="F64" s="21" t="s">
        <v>158</v>
      </c>
    </row>
    <row r="65" spans="1:6">
      <c r="A65" s="32" t="s">
        <v>308</v>
      </c>
      <c r="B65" s="72">
        <v>11628</v>
      </c>
      <c r="C65" s="72">
        <v>10609</v>
      </c>
      <c r="D65" s="72">
        <v>11660</v>
      </c>
      <c r="E65" s="11">
        <v>24588</v>
      </c>
      <c r="F65" s="21" t="s">
        <v>306</v>
      </c>
    </row>
    <row r="66" spans="1:6">
      <c r="A66" s="32" t="s">
        <v>60</v>
      </c>
      <c r="B66" s="72">
        <v>7063</v>
      </c>
      <c r="C66" s="72">
        <v>15769</v>
      </c>
      <c r="D66" s="72">
        <v>18048</v>
      </c>
      <c r="E66" s="11">
        <v>56299</v>
      </c>
      <c r="F66" s="21" t="s">
        <v>61</v>
      </c>
    </row>
    <row r="67" spans="1:6">
      <c r="A67" s="32" t="s">
        <v>62</v>
      </c>
      <c r="B67" s="72">
        <v>15050</v>
      </c>
      <c r="C67" s="72">
        <v>12126</v>
      </c>
      <c r="D67" s="72">
        <v>20108</v>
      </c>
      <c r="E67" s="11">
        <v>25184</v>
      </c>
      <c r="F67" s="21" t="s">
        <v>63</v>
      </c>
    </row>
    <row r="68" spans="1:6">
      <c r="A68" s="32" t="s">
        <v>64</v>
      </c>
      <c r="B68" s="72">
        <v>513640</v>
      </c>
      <c r="C68" s="72">
        <v>295443</v>
      </c>
      <c r="D68" s="72">
        <v>578069</v>
      </c>
      <c r="E68" s="11">
        <v>621037</v>
      </c>
      <c r="F68" s="21" t="s">
        <v>136</v>
      </c>
    </row>
    <row r="69" spans="1:6">
      <c r="A69" s="159"/>
      <c r="B69" s="159"/>
      <c r="C69" s="159"/>
      <c r="D69" s="159"/>
      <c r="E69" s="159"/>
      <c r="F69" s="159"/>
    </row>
    <row r="70" spans="1:6" ht="35.25" customHeight="1">
      <c r="A70" s="160" t="s">
        <v>272</v>
      </c>
      <c r="B70" s="160"/>
      <c r="C70" s="160"/>
      <c r="D70" s="160"/>
      <c r="E70" s="160"/>
      <c r="F70" s="160"/>
    </row>
    <row r="71" spans="1:6" ht="39" customHeight="1">
      <c r="A71" s="161" t="s">
        <v>313</v>
      </c>
      <c r="B71" s="161"/>
      <c r="C71" s="161"/>
      <c r="D71" s="161"/>
      <c r="E71" s="161"/>
      <c r="F71" s="161"/>
    </row>
  </sheetData>
  <mergeCells count="5">
    <mergeCell ref="A4:F4"/>
    <mergeCell ref="A5:F5"/>
    <mergeCell ref="A69:F69"/>
    <mergeCell ref="A70:F70"/>
    <mergeCell ref="A71:F71"/>
  </mergeCells>
  <hyperlinks>
    <hyperlink ref="H2" location="'Spis tablic List of tables'!A1" tooltip="Powrót do spisu tablic" display="Powrót do spisu tablic" xr:uid="{5CE9B404-6BA2-41F4-BEF1-BCBAE6482603}"/>
    <hyperlink ref="H3" location="'Spis tablic List of tables'!A1" tooltip="Return to list of tables" display="Return to list of tables" xr:uid="{FB7FC151-ED4F-4466-B98A-35C38D16258B}"/>
    <hyperlink ref="H3:I3" location="'Spis tablic List of tables'!A1" tooltip="Return to list of tables" display="Return to list of tables" xr:uid="{9EC71C84-79CC-46AC-8E82-F4AEA76090EA}"/>
    <hyperlink ref="H2:I2" location="'Spis tablic List of tables'!A1" tooltip="Powrót do spisu tablic" display="Powrót do spisu tablic" xr:uid="{CFA60626-6DA2-4997-9E2C-84DBDB286F0D}"/>
  </hyperlinks>
  <pageMargins left="0.7" right="0.7" top="0.75" bottom="0.75" header="0.3" footer="0.3"/>
  <pageSetup paperSize="9" orientation="portrait" horizontalDpi="4294967294" verticalDpi="0" r:id="rId1"/>
  <ignoredErrors>
    <ignoredError sqref="B9 B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2EC10-3A18-459D-B875-1719F774B3D0}">
  <dimension ref="A1:K16"/>
  <sheetViews>
    <sheetView zoomScale="90" zoomScaleNormal="90" workbookViewId="0">
      <selection activeCell="A4" sqref="A4:I4"/>
    </sheetView>
  </sheetViews>
  <sheetFormatPr defaultRowHeight="15"/>
  <cols>
    <col min="1" max="1" width="12.28515625" customWidth="1"/>
    <col min="3" max="3" width="12.42578125" customWidth="1"/>
    <col min="4" max="4" width="18.5703125" customWidth="1"/>
    <col min="5" max="5" width="17.140625" customWidth="1"/>
    <col min="6" max="6" width="10.85546875" customWidth="1"/>
    <col min="9" max="9" width="39.5703125" customWidth="1"/>
    <col min="10" max="10" width="12" customWidth="1"/>
    <col min="11" max="11" width="26.7109375" customWidth="1"/>
  </cols>
  <sheetData>
    <row r="1" spans="1:11" ht="15" customHeight="1">
      <c r="A1" s="75" t="s">
        <v>310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5" customHeight="1">
      <c r="A2" s="190" t="s">
        <v>380</v>
      </c>
      <c r="B2" s="190"/>
      <c r="C2" s="190"/>
      <c r="D2" s="190"/>
      <c r="E2" s="190"/>
      <c r="F2" s="190"/>
      <c r="G2" s="190"/>
      <c r="H2" s="190"/>
      <c r="I2" s="190"/>
      <c r="J2" s="41"/>
      <c r="K2" s="41"/>
    </row>
    <row r="3" spans="1:11">
      <c r="A3" s="191" t="s">
        <v>381</v>
      </c>
      <c r="B3" s="191"/>
      <c r="C3" s="191"/>
      <c r="D3" s="191"/>
      <c r="E3" s="191"/>
      <c r="F3" s="191"/>
      <c r="G3" s="191"/>
      <c r="H3" s="191"/>
      <c r="I3" s="191"/>
      <c r="K3" s="71" t="s">
        <v>235</v>
      </c>
    </row>
    <row r="4" spans="1:11">
      <c r="A4" s="191" t="s">
        <v>382</v>
      </c>
      <c r="B4" s="191"/>
      <c r="C4" s="191"/>
      <c r="D4" s="191"/>
      <c r="E4" s="191"/>
      <c r="F4" s="191"/>
      <c r="G4" s="191"/>
      <c r="H4" s="191"/>
      <c r="I4" s="191"/>
      <c r="K4" s="71" t="s">
        <v>236</v>
      </c>
    </row>
    <row r="5" spans="1:11" ht="21.75" customHeight="1">
      <c r="A5" s="192" t="s">
        <v>15</v>
      </c>
      <c r="B5" s="192"/>
      <c r="C5" s="192"/>
      <c r="D5" s="193" t="s">
        <v>309</v>
      </c>
      <c r="E5" s="194" t="s">
        <v>16</v>
      </c>
      <c r="F5" s="195"/>
    </row>
    <row r="6" spans="1:11" ht="22.5" customHeight="1">
      <c r="A6" s="192"/>
      <c r="B6" s="192"/>
      <c r="C6" s="192"/>
      <c r="D6" s="193"/>
      <c r="E6" s="196"/>
      <c r="F6" s="197"/>
    </row>
    <row r="7" spans="1:11" ht="18.75" customHeight="1">
      <c r="A7" s="167" t="s">
        <v>250</v>
      </c>
      <c r="B7" s="167"/>
      <c r="C7" s="167"/>
      <c r="D7" s="107">
        <v>2.4175740501027945</v>
      </c>
      <c r="E7" s="198" t="s">
        <v>251</v>
      </c>
      <c r="F7" s="199"/>
      <c r="K7" s="22"/>
    </row>
    <row r="8" spans="1:11" ht="17.25" customHeight="1">
      <c r="A8" s="185" t="s">
        <v>227</v>
      </c>
      <c r="B8" s="185"/>
      <c r="C8" s="185"/>
      <c r="D8" s="107">
        <v>1.8762657896043837</v>
      </c>
      <c r="E8" s="186" t="s">
        <v>228</v>
      </c>
      <c r="F8" s="187"/>
    </row>
    <row r="9" spans="1:11" ht="18" customHeight="1">
      <c r="A9" s="185" t="s">
        <v>229</v>
      </c>
      <c r="B9" s="185"/>
      <c r="C9" s="185"/>
      <c r="D9" s="107">
        <v>1.967600183642684</v>
      </c>
      <c r="E9" s="186" t="s">
        <v>230</v>
      </c>
      <c r="F9" s="187"/>
    </row>
    <row r="10" spans="1:11" ht="17.25" customHeight="1">
      <c r="A10" s="185" t="s">
        <v>231</v>
      </c>
      <c r="B10" s="185"/>
      <c r="C10" s="185"/>
      <c r="D10" s="107">
        <v>3.4015148079277973</v>
      </c>
      <c r="E10" s="186" t="s">
        <v>232</v>
      </c>
      <c r="F10" s="187"/>
    </row>
    <row r="11" spans="1:11" ht="18" customHeight="1">
      <c r="A11" s="160" t="s">
        <v>252</v>
      </c>
      <c r="B11" s="160"/>
      <c r="C11" s="160"/>
      <c r="D11" s="107">
        <v>1.9445459406819396</v>
      </c>
      <c r="E11" s="183" t="s">
        <v>253</v>
      </c>
      <c r="F11" s="184"/>
    </row>
    <row r="12" spans="1:11" ht="20.25" customHeight="1">
      <c r="A12" s="185" t="s">
        <v>254</v>
      </c>
      <c r="B12" s="185"/>
      <c r="C12" s="185"/>
      <c r="D12" s="107">
        <v>3.0202693632824738</v>
      </c>
      <c r="E12" s="186" t="s">
        <v>222</v>
      </c>
      <c r="F12" s="187"/>
    </row>
    <row r="13" spans="1:11" ht="18.75" customHeight="1">
      <c r="A13" s="185" t="s">
        <v>223</v>
      </c>
      <c r="B13" s="185"/>
      <c r="C13" s="185"/>
      <c r="D13" s="107">
        <v>4.0212552060893296</v>
      </c>
      <c r="E13" s="186" t="s">
        <v>224</v>
      </c>
      <c r="F13" s="187"/>
    </row>
    <row r="14" spans="1:11" ht="18.75" customHeight="1">
      <c r="A14" s="167" t="s">
        <v>233</v>
      </c>
      <c r="B14" s="185"/>
      <c r="C14" s="185"/>
      <c r="D14" s="107">
        <v>1.7737512109263076</v>
      </c>
      <c r="E14" s="188" t="s">
        <v>225</v>
      </c>
      <c r="F14" s="189"/>
    </row>
    <row r="15" spans="1:11" ht="17.25" customHeight="1">
      <c r="A15" s="167" t="s">
        <v>234</v>
      </c>
      <c r="B15" s="185"/>
      <c r="C15" s="185"/>
      <c r="D15" s="107">
        <v>2.1968081669574206</v>
      </c>
      <c r="E15" s="188" t="s">
        <v>226</v>
      </c>
      <c r="F15" s="189"/>
    </row>
    <row r="16" spans="1:11" ht="15.75" customHeight="1"/>
  </sheetData>
  <mergeCells count="24">
    <mergeCell ref="A2:I2"/>
    <mergeCell ref="A3:I3"/>
    <mergeCell ref="A4:I4"/>
    <mergeCell ref="E10:F10"/>
    <mergeCell ref="A5:C6"/>
    <mergeCell ref="D5:D6"/>
    <mergeCell ref="E5:F6"/>
    <mergeCell ref="A7:C7"/>
    <mergeCell ref="E7:F7"/>
    <mergeCell ref="A14:C14"/>
    <mergeCell ref="E14:F14"/>
    <mergeCell ref="A15:C15"/>
    <mergeCell ref="E15:F15"/>
    <mergeCell ref="A13:C13"/>
    <mergeCell ref="E13:F13"/>
    <mergeCell ref="A11:C11"/>
    <mergeCell ref="E11:F11"/>
    <mergeCell ref="A12:C12"/>
    <mergeCell ref="E12:F12"/>
    <mergeCell ref="A8:C8"/>
    <mergeCell ref="E8:F8"/>
    <mergeCell ref="A9:C9"/>
    <mergeCell ref="E9:F9"/>
    <mergeCell ref="A10:C10"/>
  </mergeCells>
  <hyperlinks>
    <hyperlink ref="K3" location="'Spis tablic List of tables'!A1" tooltip="Powrót do spisu tablic" display="Powrót do spisu tablic" xr:uid="{87AC95AE-EA8D-451F-8F2C-180A6E2C014B}"/>
    <hyperlink ref="K4" location="'Spis tablic List of tables'!A1" tooltip="Return to list of tables" display="Return to list of tables" xr:uid="{4E97C20C-39C1-49C6-ABA8-94504021AC70}"/>
  </hyperlinks>
  <pageMargins left="0.7" right="0.7" top="0.75" bottom="0.75" header="0.3" footer="0.3"/>
  <pageSetup paperSize="9" orientation="landscape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DCE27-6F47-4750-8B24-A322D8D3E71E}">
  <sheetPr codeName="Arkusz1"/>
  <dimension ref="A1:K15"/>
  <sheetViews>
    <sheetView zoomScaleNormal="100" workbookViewId="0">
      <selection activeCell="I23" sqref="I23"/>
    </sheetView>
  </sheetViews>
  <sheetFormatPr defaultRowHeight="15"/>
  <cols>
    <col min="1" max="1" width="13.28515625" customWidth="1"/>
    <col min="3" max="3" width="12.42578125" customWidth="1"/>
    <col min="4" max="5" width="17.140625" customWidth="1"/>
    <col min="6" max="6" width="11.28515625" customWidth="1"/>
    <col min="7" max="7" width="17.42578125" customWidth="1"/>
    <col min="8" max="8" width="20.28515625" customWidth="1"/>
    <col min="9" max="9" width="53.7109375" customWidth="1"/>
    <col min="10" max="10" width="9.7109375" customWidth="1"/>
    <col min="11" max="11" width="29" customWidth="1"/>
  </cols>
  <sheetData>
    <row r="1" spans="1:11" ht="15" customHeight="1">
      <c r="A1" s="73" t="s">
        <v>312</v>
      </c>
      <c r="B1" s="136" t="s">
        <v>311</v>
      </c>
      <c r="C1" s="67"/>
      <c r="D1" s="67"/>
      <c r="E1" s="67"/>
      <c r="F1" s="67"/>
      <c r="G1" s="67"/>
      <c r="H1" s="67"/>
      <c r="I1" s="67"/>
      <c r="J1" s="67"/>
      <c r="K1" s="67"/>
    </row>
    <row r="2" spans="1:11" ht="15" customHeight="1">
      <c r="A2" s="190" t="s">
        <v>239</v>
      </c>
      <c r="B2" s="190"/>
      <c r="C2" s="190"/>
      <c r="D2" s="79"/>
      <c r="E2" s="79"/>
      <c r="F2" s="79"/>
      <c r="G2" s="79"/>
      <c r="H2" s="79"/>
      <c r="I2" s="79"/>
      <c r="J2" s="41"/>
      <c r="K2" s="41"/>
    </row>
    <row r="3" spans="1:11" ht="15.75" customHeight="1">
      <c r="A3" s="200" t="s">
        <v>383</v>
      </c>
      <c r="B3" s="200"/>
      <c r="C3" s="200"/>
      <c r="D3" s="200"/>
      <c r="E3" s="200"/>
      <c r="F3" s="200"/>
      <c r="G3" s="200"/>
      <c r="H3" s="200"/>
      <c r="I3" s="200"/>
      <c r="J3" s="60"/>
      <c r="K3" s="71" t="s">
        <v>235</v>
      </c>
    </row>
    <row r="4" spans="1:11" ht="15" customHeight="1">
      <c r="A4" s="191" t="s">
        <v>240</v>
      </c>
      <c r="B4" s="191"/>
      <c r="C4" s="191"/>
      <c r="D4" s="191"/>
      <c r="E4" s="191"/>
      <c r="F4" s="191"/>
      <c r="G4" s="191"/>
      <c r="H4" s="191"/>
      <c r="I4" s="191"/>
      <c r="J4" s="60"/>
      <c r="K4" s="71" t="s">
        <v>236</v>
      </c>
    </row>
    <row r="5" spans="1:11" ht="20.25" customHeight="1">
      <c r="A5" s="192" t="s">
        <v>15</v>
      </c>
      <c r="B5" s="192"/>
      <c r="C5" s="192"/>
      <c r="D5" s="201" t="s">
        <v>237</v>
      </c>
      <c r="E5" s="194" t="s">
        <v>16</v>
      </c>
      <c r="F5" s="195"/>
    </row>
    <row r="6" spans="1:11" ht="16.5" customHeight="1">
      <c r="A6" s="192"/>
      <c r="B6" s="192"/>
      <c r="C6" s="192"/>
      <c r="D6" s="201"/>
      <c r="E6" s="196"/>
      <c r="F6" s="197"/>
      <c r="K6" s="22"/>
    </row>
    <row r="7" spans="1:11" ht="18.75" customHeight="1">
      <c r="A7" s="167" t="s">
        <v>250</v>
      </c>
      <c r="B7" s="167"/>
      <c r="C7" s="167"/>
      <c r="D7" s="137">
        <v>85.149606299212593</v>
      </c>
      <c r="E7" s="189" t="s">
        <v>251</v>
      </c>
      <c r="F7" s="189"/>
      <c r="K7" s="22"/>
    </row>
    <row r="8" spans="1:11" ht="17.25" customHeight="1">
      <c r="A8" s="167" t="s">
        <v>227</v>
      </c>
      <c r="B8" s="167"/>
      <c r="C8" s="167"/>
      <c r="D8" s="107">
        <v>124</v>
      </c>
      <c r="E8" s="189" t="s">
        <v>228</v>
      </c>
      <c r="F8" s="189"/>
    </row>
    <row r="9" spans="1:11" ht="18" customHeight="1">
      <c r="A9" s="167" t="s">
        <v>229</v>
      </c>
      <c r="B9" s="167"/>
      <c r="C9" s="167"/>
      <c r="D9" s="107">
        <v>63.030303030303031</v>
      </c>
      <c r="E9" s="189" t="s">
        <v>230</v>
      </c>
      <c r="F9" s="189"/>
    </row>
    <row r="10" spans="1:11" ht="17.25" customHeight="1">
      <c r="A10" s="167" t="s">
        <v>231</v>
      </c>
      <c r="B10" s="167"/>
      <c r="C10" s="167"/>
      <c r="D10" s="107">
        <v>75.3</v>
      </c>
      <c r="E10" s="189" t="s">
        <v>232</v>
      </c>
      <c r="F10" s="189"/>
    </row>
    <row r="11" spans="1:11" ht="18" customHeight="1">
      <c r="A11" s="167" t="s">
        <v>252</v>
      </c>
      <c r="B11" s="167"/>
      <c r="C11" s="167"/>
      <c r="D11" s="107">
        <v>56.079470198675494</v>
      </c>
      <c r="E11" s="189" t="s">
        <v>253</v>
      </c>
      <c r="F11" s="189"/>
    </row>
    <row r="12" spans="1:11" ht="20.25" customHeight="1">
      <c r="A12" s="167" t="s">
        <v>221</v>
      </c>
      <c r="B12" s="167"/>
      <c r="C12" s="167"/>
      <c r="D12" s="107">
        <v>69.18518518518519</v>
      </c>
      <c r="E12" s="189" t="s">
        <v>222</v>
      </c>
      <c r="F12" s="189"/>
    </row>
    <row r="13" spans="1:11" ht="18.75" customHeight="1">
      <c r="A13" s="167" t="s">
        <v>223</v>
      </c>
      <c r="B13" s="167"/>
      <c r="C13" s="167"/>
      <c r="D13" s="107">
        <v>39.714285714285715</v>
      </c>
      <c r="E13" s="189" t="s">
        <v>224</v>
      </c>
      <c r="F13" s="189"/>
    </row>
    <row r="14" spans="1:11" ht="18.75" customHeight="1">
      <c r="A14" s="167" t="s">
        <v>233</v>
      </c>
      <c r="B14" s="167"/>
      <c r="C14" s="167"/>
      <c r="D14" s="107">
        <v>64.969230769230762</v>
      </c>
      <c r="E14" s="189" t="s">
        <v>225</v>
      </c>
      <c r="F14" s="189"/>
    </row>
    <row r="15" spans="1:11" ht="17.25" customHeight="1">
      <c r="A15" s="167" t="s">
        <v>234</v>
      </c>
      <c r="B15" s="167"/>
      <c r="C15" s="167"/>
      <c r="D15" s="107">
        <v>41.705882352941174</v>
      </c>
      <c r="E15" s="189" t="s">
        <v>226</v>
      </c>
      <c r="F15" s="189"/>
    </row>
  </sheetData>
  <mergeCells count="24">
    <mergeCell ref="A7:C7"/>
    <mergeCell ref="E7:F7"/>
    <mergeCell ref="A15:C15"/>
    <mergeCell ref="E15:F15"/>
    <mergeCell ref="A12:C12"/>
    <mergeCell ref="E12:F12"/>
    <mergeCell ref="A13:C13"/>
    <mergeCell ref="E13:F13"/>
    <mergeCell ref="A2:C2"/>
    <mergeCell ref="A11:C11"/>
    <mergeCell ref="E11:F11"/>
    <mergeCell ref="A14:C14"/>
    <mergeCell ref="E14:F14"/>
    <mergeCell ref="A3:I3"/>
    <mergeCell ref="A4:I4"/>
    <mergeCell ref="A10:C10"/>
    <mergeCell ref="E10:F10"/>
    <mergeCell ref="A8:C8"/>
    <mergeCell ref="E8:F8"/>
    <mergeCell ref="A9:C9"/>
    <mergeCell ref="E9:F9"/>
    <mergeCell ref="A5:C6"/>
    <mergeCell ref="D5:D6"/>
    <mergeCell ref="E5:F6"/>
  </mergeCells>
  <hyperlinks>
    <hyperlink ref="K3" location="'Spis tablic List of tables'!A1" tooltip="Powrót do spisu tablic" display="Powrót do spisu tablic" xr:uid="{92653F3B-749B-4611-B51A-773766BCF9A2}"/>
    <hyperlink ref="K4" location="'Spis tablic List of tables'!A1" tooltip="Return to list of tables" display="Return to list of tables" xr:uid="{521D64BE-51F5-4901-8A33-018E7EFF8B53}"/>
  </hyperlinks>
  <pageMargins left="0.7" right="0.7" top="0.75" bottom="0.75" header="0.3" footer="0.3"/>
  <pageSetup paperSize="9" orientation="landscape" horizont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zoomScaleNormal="100" workbookViewId="0">
      <selection activeCell="A6" sqref="A6"/>
    </sheetView>
  </sheetViews>
  <sheetFormatPr defaultColWidth="9.140625" defaultRowHeight="11.25"/>
  <cols>
    <col min="1" max="1" width="30.85546875" style="6" customWidth="1"/>
    <col min="2" max="5" width="7.42578125" style="6" customWidth="1"/>
    <col min="6" max="6" width="26.7109375" style="6" customWidth="1"/>
    <col min="7" max="16384" width="9.140625" style="6"/>
  </cols>
  <sheetData>
    <row r="1" spans="1:10" ht="12.75">
      <c r="A1" s="75" t="s">
        <v>218</v>
      </c>
      <c r="B1" s="42"/>
      <c r="C1" s="42"/>
      <c r="D1" s="42"/>
      <c r="E1" s="42"/>
      <c r="F1" s="80"/>
    </row>
    <row r="2" spans="1:10" ht="12.75">
      <c r="A2" s="52" t="s">
        <v>218</v>
      </c>
      <c r="B2" s="42"/>
      <c r="C2" s="42"/>
      <c r="D2" s="42"/>
      <c r="E2" s="42"/>
      <c r="F2" s="42"/>
      <c r="G2" s="22"/>
      <c r="H2" s="71" t="s">
        <v>235</v>
      </c>
      <c r="I2" s="71"/>
      <c r="J2" s="22"/>
    </row>
    <row r="3" spans="1:10" ht="12.75">
      <c r="A3" s="42"/>
      <c r="B3" s="42"/>
      <c r="C3" s="42"/>
      <c r="D3" s="42"/>
      <c r="E3" s="42"/>
      <c r="F3" s="42"/>
      <c r="G3" s="22"/>
      <c r="H3" s="71" t="s">
        <v>236</v>
      </c>
      <c r="I3" s="71"/>
      <c r="J3" s="22"/>
    </row>
    <row r="4" spans="1:10" s="22" customFormat="1" ht="12.75">
      <c r="A4" s="169" t="s">
        <v>315</v>
      </c>
      <c r="B4" s="170"/>
      <c r="C4" s="170"/>
      <c r="D4" s="170"/>
      <c r="E4" s="170"/>
      <c r="F4" s="170"/>
      <c r="G4" s="41"/>
    </row>
    <row r="5" spans="1:10" s="22" customFormat="1" ht="12.75">
      <c r="A5" s="202" t="s">
        <v>243</v>
      </c>
      <c r="B5" s="202"/>
      <c r="C5" s="202"/>
      <c r="D5" s="202"/>
      <c r="E5" s="202"/>
      <c r="F5" s="202"/>
      <c r="G5" s="51"/>
      <c r="H5" s="51"/>
      <c r="I5" s="51"/>
    </row>
    <row r="6" spans="1:10" s="22" customFormat="1" ht="12.75">
      <c r="A6" s="40" t="s">
        <v>244</v>
      </c>
      <c r="B6" s="40"/>
      <c r="C6" s="40"/>
      <c r="D6" s="40"/>
      <c r="E6" s="40"/>
      <c r="F6" s="40"/>
      <c r="G6" s="40"/>
      <c r="H6" s="40"/>
      <c r="I6" s="40"/>
    </row>
    <row r="7" spans="1:10" s="22" customFormat="1" ht="12.75">
      <c r="A7" s="203" t="s">
        <v>245</v>
      </c>
      <c r="B7" s="203"/>
      <c r="C7" s="203"/>
      <c r="D7" s="203"/>
      <c r="E7" s="203"/>
      <c r="F7" s="203"/>
      <c r="G7" s="40"/>
      <c r="H7" s="40"/>
      <c r="I7" s="40"/>
    </row>
    <row r="8" spans="1:10" s="3" customFormat="1" ht="18" customHeight="1">
      <c r="A8" s="86" t="s">
        <v>15</v>
      </c>
      <c r="B8" s="138">
        <v>2018</v>
      </c>
      <c r="C8" s="139">
        <v>2020</v>
      </c>
      <c r="D8" s="101">
        <v>2022</v>
      </c>
      <c r="E8" s="139">
        <v>2024</v>
      </c>
      <c r="F8" s="87" t="s">
        <v>16</v>
      </c>
      <c r="G8" s="16"/>
      <c r="H8" s="16"/>
      <c r="I8" s="16"/>
    </row>
    <row r="9" spans="1:10" s="3" customFormat="1" ht="21.75" customHeight="1">
      <c r="A9" s="206" t="s">
        <v>270</v>
      </c>
      <c r="B9" s="206"/>
      <c r="C9" s="206"/>
      <c r="D9" s="206"/>
      <c r="E9" s="206"/>
      <c r="F9" s="206"/>
      <c r="G9" s="16"/>
      <c r="H9" s="16"/>
      <c r="I9" s="16"/>
    </row>
    <row r="10" spans="1:10" ht="12">
      <c r="A10" s="20" t="s">
        <v>71</v>
      </c>
      <c r="B10" s="31">
        <v>48</v>
      </c>
      <c r="C10" s="31">
        <v>39</v>
      </c>
      <c r="D10" s="31">
        <v>42</v>
      </c>
      <c r="E10" s="31">
        <v>43</v>
      </c>
      <c r="F10" s="17" t="s">
        <v>217</v>
      </c>
      <c r="G10" s="12"/>
      <c r="H10" s="15"/>
      <c r="I10" s="12"/>
    </row>
    <row r="11" spans="1:10" ht="12">
      <c r="A11" s="20" t="s">
        <v>72</v>
      </c>
      <c r="B11" s="31">
        <v>5382</v>
      </c>
      <c r="C11" s="31">
        <v>4802</v>
      </c>
      <c r="D11" s="31">
        <v>4757</v>
      </c>
      <c r="E11" s="31">
        <v>1976</v>
      </c>
      <c r="F11" s="17" t="s">
        <v>73</v>
      </c>
      <c r="G11" s="12"/>
      <c r="H11" s="12"/>
      <c r="I11" s="12"/>
    </row>
    <row r="12" spans="1:10" ht="12">
      <c r="A12" s="20" t="s">
        <v>268</v>
      </c>
      <c r="B12" s="31">
        <v>3088</v>
      </c>
      <c r="C12" s="31">
        <v>1311</v>
      </c>
      <c r="D12" s="31">
        <v>1256</v>
      </c>
      <c r="E12" s="31">
        <v>1559</v>
      </c>
      <c r="F12" s="17" t="s">
        <v>271</v>
      </c>
      <c r="G12" s="12"/>
      <c r="H12" s="12"/>
      <c r="I12" s="12"/>
    </row>
    <row r="13" spans="1:10" ht="21.75" customHeight="1">
      <c r="A13" s="207" t="s">
        <v>269</v>
      </c>
      <c r="B13" s="207"/>
      <c r="C13" s="207"/>
      <c r="D13" s="207"/>
      <c r="E13" s="207"/>
      <c r="F13" s="207"/>
      <c r="G13" s="207"/>
      <c r="H13" s="12"/>
      <c r="I13" s="12"/>
    </row>
    <row r="14" spans="1:10" ht="12">
      <c r="A14" s="20" t="s">
        <v>71</v>
      </c>
      <c r="B14" s="105">
        <v>364</v>
      </c>
      <c r="C14" s="140">
        <v>286</v>
      </c>
      <c r="D14" s="105">
        <v>293</v>
      </c>
      <c r="E14" s="140">
        <v>375</v>
      </c>
      <c r="F14" s="48" t="s">
        <v>217</v>
      </c>
      <c r="G14" s="12"/>
      <c r="H14" s="12"/>
      <c r="I14" s="12"/>
    </row>
    <row r="15" spans="1:10" ht="12">
      <c r="A15" s="20" t="s">
        <v>72</v>
      </c>
      <c r="B15" s="105">
        <v>24784</v>
      </c>
      <c r="C15" s="140">
        <v>18982</v>
      </c>
      <c r="D15" s="105">
        <v>20639</v>
      </c>
      <c r="E15" s="140">
        <v>28760</v>
      </c>
      <c r="F15" s="48" t="s">
        <v>73</v>
      </c>
      <c r="G15" s="12"/>
      <c r="H15" s="12"/>
      <c r="I15" s="12"/>
    </row>
    <row r="16" spans="1:10" ht="12">
      <c r="A16" s="20" t="s">
        <v>74</v>
      </c>
      <c r="B16" s="105">
        <v>24702</v>
      </c>
      <c r="C16" s="140">
        <v>19330</v>
      </c>
      <c r="D16" s="105">
        <v>20881</v>
      </c>
      <c r="E16" s="140">
        <v>32243</v>
      </c>
      <c r="F16" s="48" t="s">
        <v>180</v>
      </c>
      <c r="G16" s="12"/>
      <c r="H16" s="12"/>
      <c r="I16" s="12"/>
    </row>
    <row r="17" spans="1:9" ht="12">
      <c r="A17" s="26" t="s">
        <v>75</v>
      </c>
      <c r="B17" s="105">
        <v>18800</v>
      </c>
      <c r="C17" s="140">
        <v>14557</v>
      </c>
      <c r="D17" s="105">
        <v>15568</v>
      </c>
      <c r="E17" s="140">
        <v>23801</v>
      </c>
      <c r="F17" s="50" t="s">
        <v>76</v>
      </c>
      <c r="G17" s="12"/>
      <c r="H17" s="12"/>
      <c r="I17" s="12"/>
    </row>
    <row r="18" spans="1:9" ht="12">
      <c r="A18" s="26" t="s">
        <v>77</v>
      </c>
      <c r="B18" s="105">
        <v>5902</v>
      </c>
      <c r="C18" s="140">
        <v>4773</v>
      </c>
      <c r="D18" s="105">
        <v>5313</v>
      </c>
      <c r="E18" s="140">
        <v>8442</v>
      </c>
      <c r="F18" s="50" t="s">
        <v>78</v>
      </c>
      <c r="G18" s="12"/>
      <c r="H18" s="12"/>
      <c r="I18" s="12"/>
    </row>
    <row r="19" spans="1:9" ht="12">
      <c r="A19" s="5" t="s">
        <v>79</v>
      </c>
      <c r="B19" s="105">
        <v>17945</v>
      </c>
      <c r="C19" s="140">
        <v>14808</v>
      </c>
      <c r="D19" s="105">
        <v>15338</v>
      </c>
      <c r="E19" s="140">
        <v>23846</v>
      </c>
      <c r="F19" s="21" t="s">
        <v>151</v>
      </c>
      <c r="G19" s="12"/>
      <c r="H19" s="12"/>
      <c r="I19" s="12"/>
    </row>
    <row r="20" spans="1:9" ht="12">
      <c r="A20" s="20" t="s">
        <v>80</v>
      </c>
      <c r="B20" s="105">
        <v>616</v>
      </c>
      <c r="C20" s="140">
        <v>428</v>
      </c>
      <c r="D20" s="105">
        <v>452</v>
      </c>
      <c r="E20" s="140">
        <v>609</v>
      </c>
      <c r="F20" s="48" t="s">
        <v>81</v>
      </c>
      <c r="G20" s="12"/>
      <c r="H20" s="12"/>
      <c r="I20" s="12"/>
    </row>
    <row r="21" spans="1:9" ht="12">
      <c r="A21" s="20" t="s">
        <v>82</v>
      </c>
      <c r="B21" s="105">
        <v>613</v>
      </c>
      <c r="C21" s="140">
        <v>574</v>
      </c>
      <c r="D21" s="105">
        <v>645</v>
      </c>
      <c r="E21" s="140">
        <v>918</v>
      </c>
      <c r="F21" s="48" t="s">
        <v>83</v>
      </c>
      <c r="G21" s="12"/>
      <c r="H21" s="12"/>
      <c r="I21" s="12"/>
    </row>
    <row r="22" spans="1:9" ht="12">
      <c r="A22" s="20" t="s">
        <v>84</v>
      </c>
      <c r="B22" s="105">
        <v>483</v>
      </c>
      <c r="C22" s="140">
        <v>314</v>
      </c>
      <c r="D22" s="105">
        <v>334</v>
      </c>
      <c r="E22" s="140">
        <v>545</v>
      </c>
      <c r="F22" s="48" t="s">
        <v>85</v>
      </c>
      <c r="G22" s="12"/>
      <c r="H22" s="12"/>
      <c r="I22" s="12"/>
    </row>
    <row r="23" spans="1:9" ht="12">
      <c r="A23" s="20" t="s">
        <v>86</v>
      </c>
      <c r="B23" s="105">
        <v>149</v>
      </c>
      <c r="C23" s="140">
        <v>148</v>
      </c>
      <c r="D23" s="105">
        <v>156</v>
      </c>
      <c r="E23" s="140">
        <v>171</v>
      </c>
      <c r="F23" s="48" t="s">
        <v>174</v>
      </c>
      <c r="G23" s="12"/>
      <c r="H23" s="12"/>
      <c r="I23" s="12"/>
    </row>
    <row r="24" spans="1:9" ht="12">
      <c r="A24" s="159"/>
      <c r="B24" s="159"/>
      <c r="C24" s="159"/>
      <c r="D24" s="159"/>
      <c r="E24" s="159"/>
      <c r="F24" s="159"/>
      <c r="G24" s="12"/>
      <c r="H24" s="12"/>
      <c r="I24" s="12"/>
    </row>
    <row r="25" spans="1:9" ht="22.5" customHeight="1">
      <c r="A25" s="204" t="s">
        <v>260</v>
      </c>
      <c r="B25" s="204"/>
      <c r="C25" s="204"/>
      <c r="D25" s="204"/>
      <c r="E25" s="204"/>
      <c r="F25" s="204"/>
      <c r="G25" s="11"/>
      <c r="H25"/>
    </row>
    <row r="26" spans="1:9">
      <c r="A26" s="205" t="s">
        <v>314</v>
      </c>
      <c r="B26" s="205"/>
      <c r="C26" s="205"/>
      <c r="D26" s="205"/>
      <c r="E26" s="205"/>
      <c r="F26" s="205"/>
    </row>
    <row r="27" spans="1:9" ht="12" customHeight="1">
      <c r="A27" s="205"/>
      <c r="B27" s="205"/>
      <c r="C27" s="205"/>
      <c r="D27" s="205"/>
      <c r="E27" s="205"/>
      <c r="F27" s="205"/>
    </row>
    <row r="28" spans="1:9">
      <c r="A28" s="17"/>
      <c r="B28" s="17"/>
      <c r="C28" s="17"/>
      <c r="D28" s="17"/>
      <c r="E28" s="17"/>
      <c r="F28" s="17"/>
    </row>
  </sheetData>
  <mergeCells count="8">
    <mergeCell ref="A4:F4"/>
    <mergeCell ref="A5:F5"/>
    <mergeCell ref="A7:F7"/>
    <mergeCell ref="A25:F25"/>
    <mergeCell ref="A26:F27"/>
    <mergeCell ref="A9:F9"/>
    <mergeCell ref="A24:F24"/>
    <mergeCell ref="A13:G13"/>
  </mergeCells>
  <hyperlinks>
    <hyperlink ref="H2" location="'Spis tablic List of tables'!A1" tooltip="Powrót do spisu tablic" display="Powrót do spisu tablic" xr:uid="{AC81A964-1441-44DC-910D-79D76028D847}"/>
    <hyperlink ref="H3" location="'Spis tablic List of tables'!A1" tooltip="Return to list of tables" display="Return to list of tables" xr:uid="{FCC46ECC-ADB8-460C-A56F-78DA9A8EA178}"/>
    <hyperlink ref="H3:I3" location="'Spis tablic List of tables'!A1" tooltip="Return to list of tables" display="Return to list of tables" xr:uid="{7A93B11F-EB0C-4A2D-AAEE-FBED6F77656F}"/>
    <hyperlink ref="H2:I2" location="'Spis tablic List of tables'!A1" tooltip="Powrót do spisu tablic" display="Powrót do spisu tablic" xr:uid="{53DEF66B-4E9E-4F7F-9C23-8057816FF318}"/>
  </hyperlinks>
  <pageMargins left="0.7" right="0.7" top="0.75" bottom="0.75" header="0.3" footer="0.3"/>
  <pageSetup paperSize="9" orientation="landscape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B78B4-9930-44A5-8EAB-441CE641413F}">
  <dimension ref="A1:P16"/>
  <sheetViews>
    <sheetView workbookViewId="0">
      <selection activeCell="B1" sqref="B1"/>
    </sheetView>
  </sheetViews>
  <sheetFormatPr defaultRowHeight="15"/>
  <cols>
    <col min="1" max="1" width="14.85546875" customWidth="1"/>
    <col min="3" max="3" width="12.42578125" customWidth="1"/>
    <col min="4" max="4" width="13.140625" customWidth="1"/>
    <col min="5" max="5" width="17.140625" customWidth="1"/>
    <col min="6" max="6" width="12" customWidth="1"/>
    <col min="9" max="9" width="28" customWidth="1"/>
    <col min="10" max="10" width="12.85546875" customWidth="1"/>
    <col min="11" max="11" width="21.140625" customWidth="1"/>
  </cols>
  <sheetData>
    <row r="1" spans="1:16" ht="15" customHeight="1">
      <c r="A1" s="73" t="s">
        <v>316</v>
      </c>
      <c r="B1" s="61" t="s">
        <v>317</v>
      </c>
      <c r="C1" s="41"/>
      <c r="D1" s="41"/>
      <c r="E1" s="41"/>
      <c r="F1" s="41"/>
      <c r="G1" s="41"/>
      <c r="H1" s="41"/>
      <c r="I1" s="61"/>
      <c r="J1" s="41"/>
      <c r="K1" s="41"/>
      <c r="L1" s="67"/>
      <c r="M1" s="67"/>
      <c r="N1" s="67"/>
      <c r="O1" s="67"/>
      <c r="P1" s="67"/>
    </row>
    <row r="2" spans="1:16" ht="15" customHeight="1">
      <c r="A2" s="170" t="s">
        <v>241</v>
      </c>
      <c r="B2" s="170"/>
      <c r="C2" s="170"/>
      <c r="D2" s="170"/>
      <c r="E2" s="170"/>
      <c r="F2" s="170"/>
      <c r="G2" s="170"/>
      <c r="H2" s="170"/>
      <c r="I2" s="170"/>
      <c r="J2" s="41"/>
      <c r="K2" s="41"/>
      <c r="L2" s="67"/>
      <c r="M2" s="67"/>
      <c r="N2" s="67"/>
      <c r="O2" s="67"/>
      <c r="P2" s="67"/>
    </row>
    <row r="3" spans="1:16">
      <c r="A3" s="200" t="s">
        <v>318</v>
      </c>
      <c r="B3" s="200"/>
      <c r="C3" s="200"/>
      <c r="D3" s="200"/>
      <c r="E3" s="200"/>
      <c r="F3" s="200"/>
      <c r="G3" s="200"/>
      <c r="H3" s="200"/>
      <c r="I3" s="200"/>
      <c r="K3" s="71" t="s">
        <v>235</v>
      </c>
    </row>
    <row r="4" spans="1:16">
      <c r="A4" s="191" t="s">
        <v>242</v>
      </c>
      <c r="B4" s="191"/>
      <c r="C4" s="191"/>
      <c r="D4" s="191"/>
      <c r="E4" s="191"/>
      <c r="F4" s="191"/>
      <c r="G4" s="191"/>
      <c r="H4" s="191"/>
      <c r="I4" s="191"/>
      <c r="K4" s="71" t="s">
        <v>236</v>
      </c>
    </row>
    <row r="5" spans="1:16" ht="23.25" customHeight="1">
      <c r="A5" s="192" t="s">
        <v>15</v>
      </c>
      <c r="B5" s="192"/>
      <c r="C5" s="192"/>
      <c r="D5" s="201" t="s">
        <v>238</v>
      </c>
      <c r="E5" s="194" t="s">
        <v>16</v>
      </c>
      <c r="F5" s="195"/>
    </row>
    <row r="6" spans="1:16" ht="21" customHeight="1">
      <c r="A6" s="192"/>
      <c r="B6" s="192"/>
      <c r="C6" s="192"/>
      <c r="D6" s="201"/>
      <c r="E6" s="196"/>
      <c r="F6" s="197"/>
    </row>
    <row r="7" spans="1:16" ht="18.75" customHeight="1">
      <c r="A7" s="167" t="s">
        <v>250</v>
      </c>
      <c r="B7" s="167"/>
      <c r="C7" s="167"/>
      <c r="D7" s="141">
        <v>242</v>
      </c>
      <c r="E7" s="189" t="s">
        <v>251</v>
      </c>
      <c r="F7" s="189"/>
      <c r="K7" s="22"/>
    </row>
    <row r="8" spans="1:16" ht="18.75" customHeight="1">
      <c r="A8" s="185" t="s">
        <v>227</v>
      </c>
      <c r="B8" s="185"/>
      <c r="C8" s="185"/>
      <c r="D8" s="141">
        <v>74</v>
      </c>
      <c r="E8" s="189" t="s">
        <v>228</v>
      </c>
      <c r="F8" s="189"/>
      <c r="K8" s="22"/>
    </row>
    <row r="9" spans="1:16" ht="18" customHeight="1">
      <c r="A9" s="185" t="s">
        <v>229</v>
      </c>
      <c r="B9" s="185"/>
      <c r="C9" s="185"/>
      <c r="D9" s="141">
        <v>58</v>
      </c>
      <c r="E9" s="189" t="s">
        <v>230</v>
      </c>
      <c r="F9" s="189"/>
    </row>
    <row r="10" spans="1:16" ht="17.25" customHeight="1">
      <c r="A10" s="185" t="s">
        <v>231</v>
      </c>
      <c r="B10" s="185"/>
      <c r="C10" s="185"/>
      <c r="D10" s="141">
        <v>110</v>
      </c>
      <c r="E10" s="189" t="s">
        <v>232</v>
      </c>
      <c r="F10" s="189"/>
    </row>
    <row r="11" spans="1:16" ht="18" customHeight="1">
      <c r="A11" s="160" t="s">
        <v>252</v>
      </c>
      <c r="B11" s="160"/>
      <c r="C11" s="160"/>
      <c r="D11" s="141">
        <v>133</v>
      </c>
      <c r="E11" s="189" t="s">
        <v>253</v>
      </c>
      <c r="F11" s="189"/>
    </row>
    <row r="12" spans="1:16" ht="18.75" customHeight="1">
      <c r="A12" s="185" t="s">
        <v>254</v>
      </c>
      <c r="B12" s="185"/>
      <c r="C12" s="185"/>
      <c r="D12" s="141">
        <v>26</v>
      </c>
      <c r="E12" s="189" t="s">
        <v>222</v>
      </c>
      <c r="F12" s="189"/>
    </row>
    <row r="13" spans="1:16" ht="18.75" customHeight="1">
      <c r="A13" s="185" t="s">
        <v>223</v>
      </c>
      <c r="B13" s="185"/>
      <c r="C13" s="185"/>
      <c r="D13" s="141">
        <v>29</v>
      </c>
      <c r="E13" s="189" t="s">
        <v>224</v>
      </c>
      <c r="F13" s="189"/>
    </row>
    <row r="14" spans="1:16" ht="17.25" customHeight="1">
      <c r="A14" s="167" t="s">
        <v>233</v>
      </c>
      <c r="B14" s="185"/>
      <c r="C14" s="185"/>
      <c r="D14" s="141">
        <v>61</v>
      </c>
      <c r="E14" s="189" t="s">
        <v>225</v>
      </c>
      <c r="F14" s="189"/>
    </row>
    <row r="15" spans="1:16" ht="15.75" customHeight="1">
      <c r="A15" s="167" t="s">
        <v>234</v>
      </c>
      <c r="B15" s="185"/>
      <c r="C15" s="185"/>
      <c r="D15" s="141">
        <v>17</v>
      </c>
      <c r="E15" s="189" t="s">
        <v>226</v>
      </c>
      <c r="F15" s="189"/>
    </row>
    <row r="16" spans="1:16" ht="15.75" customHeight="1"/>
  </sheetData>
  <mergeCells count="24">
    <mergeCell ref="A2:I2"/>
    <mergeCell ref="A3:I3"/>
    <mergeCell ref="A4:I4"/>
    <mergeCell ref="A13:C13"/>
    <mergeCell ref="E13:F13"/>
    <mergeCell ref="A9:C9"/>
    <mergeCell ref="E9:F9"/>
    <mergeCell ref="A10:C10"/>
    <mergeCell ref="E10:F10"/>
    <mergeCell ref="A5:C6"/>
    <mergeCell ref="D5:D6"/>
    <mergeCell ref="E5:F6"/>
    <mergeCell ref="A7:C7"/>
    <mergeCell ref="E7:F7"/>
    <mergeCell ref="A8:C8"/>
    <mergeCell ref="E8:F8"/>
    <mergeCell ref="E15:F15"/>
    <mergeCell ref="A15:C15"/>
    <mergeCell ref="A14:C14"/>
    <mergeCell ref="E14:F14"/>
    <mergeCell ref="A11:C11"/>
    <mergeCell ref="E11:F11"/>
    <mergeCell ref="A12:C12"/>
    <mergeCell ref="E12:F12"/>
  </mergeCells>
  <hyperlinks>
    <hyperlink ref="K3" location="'Spis tablic List of tables'!A1" tooltip="Powrót do spisu tablic" display="Powrót do spisu tablic" xr:uid="{5E2158CE-CD29-4963-869A-AD923FC3356F}"/>
    <hyperlink ref="K4" location="'Spis tablic List of tables'!A1" tooltip="Return to list of tables" display="Return to list of tables" xr:uid="{E0D4EC3B-A3F1-4FD4-80A7-8C6CCBFB7031}"/>
  </hyperlinks>
  <pageMargins left="0.7" right="0.7" top="0.75" bottom="0.75" header="0.3" footer="0.3"/>
  <pageSetup paperSize="9" orientation="landscape" horizont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C75EF-4BB7-4D84-B88F-6219B78AB751}">
  <dimension ref="A1:M41"/>
  <sheetViews>
    <sheetView workbookViewId="0">
      <selection activeCell="R21" sqref="R21"/>
    </sheetView>
  </sheetViews>
  <sheetFormatPr defaultColWidth="9.140625" defaultRowHeight="11.25"/>
  <cols>
    <col min="1" max="1" width="20.7109375" style="6" customWidth="1"/>
    <col min="2" max="7" width="10" style="6" customWidth="1"/>
    <col min="8" max="8" width="15.42578125" style="7" customWidth="1"/>
    <col min="9" max="16384" width="9.140625" style="6"/>
  </cols>
  <sheetData>
    <row r="1" spans="1:13" s="22" customFormat="1" ht="12.75">
      <c r="A1" s="169" t="s">
        <v>319</v>
      </c>
      <c r="B1" s="170"/>
      <c r="C1" s="170"/>
      <c r="D1" s="170"/>
      <c r="E1" s="170"/>
      <c r="F1" s="170"/>
      <c r="G1" s="170"/>
      <c r="H1" s="170"/>
      <c r="M1" s="23"/>
    </row>
    <row r="2" spans="1:13" s="22" customFormat="1" ht="12.75">
      <c r="A2" s="169" t="s">
        <v>375</v>
      </c>
      <c r="B2" s="170"/>
      <c r="C2" s="170"/>
      <c r="D2" s="170"/>
      <c r="E2" s="170"/>
      <c r="F2" s="170"/>
      <c r="G2" s="170"/>
      <c r="H2" s="170"/>
    </row>
    <row r="3" spans="1:13" s="22" customFormat="1" ht="12.75">
      <c r="A3" s="200" t="s">
        <v>376</v>
      </c>
      <c r="B3" s="200"/>
      <c r="C3" s="200"/>
      <c r="D3" s="200"/>
      <c r="E3" s="200"/>
      <c r="F3" s="200"/>
      <c r="G3" s="200"/>
      <c r="H3" s="200"/>
      <c r="J3" s="71" t="s">
        <v>235</v>
      </c>
      <c r="K3" s="71"/>
    </row>
    <row r="4" spans="1:13" s="22" customFormat="1" ht="12.75">
      <c r="A4" s="208" t="s">
        <v>377</v>
      </c>
      <c r="B4" s="208"/>
      <c r="C4" s="208"/>
      <c r="D4" s="208"/>
      <c r="E4" s="208"/>
      <c r="F4" s="208"/>
      <c r="G4" s="208"/>
      <c r="H4" s="44"/>
      <c r="J4" s="71" t="s">
        <v>236</v>
      </c>
      <c r="K4" s="71"/>
    </row>
    <row r="5" spans="1:13" ht="26.25" customHeight="1">
      <c r="A5" s="209" t="s">
        <v>141</v>
      </c>
      <c r="B5" s="212" t="s">
        <v>187</v>
      </c>
      <c r="C5" s="201" t="s">
        <v>188</v>
      </c>
      <c r="D5" s="215"/>
      <c r="E5" s="216"/>
      <c r="F5" s="212" t="s">
        <v>189</v>
      </c>
      <c r="G5" s="212" t="s">
        <v>190</v>
      </c>
      <c r="H5" s="217" t="s">
        <v>175</v>
      </c>
    </row>
    <row r="6" spans="1:13" ht="30" customHeight="1">
      <c r="A6" s="210"/>
      <c r="B6" s="213"/>
      <c r="C6" s="212" t="s">
        <v>191</v>
      </c>
      <c r="D6" s="201" t="s">
        <v>256</v>
      </c>
      <c r="E6" s="216"/>
      <c r="F6" s="213"/>
      <c r="G6" s="213"/>
      <c r="H6" s="218"/>
    </row>
    <row r="7" spans="1:13" ht="41.25" customHeight="1">
      <c r="A7" s="211"/>
      <c r="B7" s="214"/>
      <c r="C7" s="214"/>
      <c r="D7" s="53" t="s">
        <v>192</v>
      </c>
      <c r="E7" s="53" t="s">
        <v>193</v>
      </c>
      <c r="F7" s="214"/>
      <c r="G7" s="214"/>
      <c r="H7" s="219"/>
    </row>
    <row r="8" spans="1:13">
      <c r="A8" s="142" t="s">
        <v>337</v>
      </c>
      <c r="B8" s="72">
        <v>5</v>
      </c>
      <c r="C8" s="72">
        <v>624</v>
      </c>
      <c r="D8" s="72">
        <v>591</v>
      </c>
      <c r="E8" s="72">
        <v>617</v>
      </c>
      <c r="F8" s="72">
        <v>11</v>
      </c>
      <c r="G8" s="72">
        <v>4</v>
      </c>
      <c r="H8" s="48" t="s">
        <v>323</v>
      </c>
      <c r="I8" s="9"/>
    </row>
    <row r="9" spans="1:13">
      <c r="A9" s="31" t="s">
        <v>108</v>
      </c>
      <c r="B9" s="72">
        <v>16</v>
      </c>
      <c r="C9" s="72">
        <v>461</v>
      </c>
      <c r="D9" s="72">
        <v>226</v>
      </c>
      <c r="E9" s="72">
        <v>363</v>
      </c>
      <c r="F9" s="72">
        <v>10</v>
      </c>
      <c r="G9" s="72">
        <v>6</v>
      </c>
      <c r="H9" s="48" t="s">
        <v>109</v>
      </c>
    </row>
    <row r="10" spans="1:13">
      <c r="A10" s="31" t="s">
        <v>338</v>
      </c>
      <c r="B10" s="72">
        <v>7</v>
      </c>
      <c r="C10" s="72">
        <v>139</v>
      </c>
      <c r="D10" s="72">
        <v>57</v>
      </c>
      <c r="E10" s="72">
        <v>97</v>
      </c>
      <c r="F10" s="72">
        <v>5</v>
      </c>
      <c r="G10" s="72">
        <v>1</v>
      </c>
      <c r="H10" s="48" t="s">
        <v>324</v>
      </c>
    </row>
    <row r="11" spans="1:13">
      <c r="A11" s="31" t="s">
        <v>110</v>
      </c>
      <c r="B11" s="72">
        <v>14</v>
      </c>
      <c r="C11" s="72">
        <v>832</v>
      </c>
      <c r="D11" s="72">
        <v>209</v>
      </c>
      <c r="E11" s="72">
        <v>516</v>
      </c>
      <c r="F11" s="72">
        <v>12</v>
      </c>
      <c r="G11" s="72">
        <v>14</v>
      </c>
      <c r="H11" s="48" t="s">
        <v>111</v>
      </c>
    </row>
    <row r="12" spans="1:13">
      <c r="A12" s="31" t="s">
        <v>339</v>
      </c>
      <c r="B12" s="72">
        <v>4</v>
      </c>
      <c r="C12" s="72">
        <v>134</v>
      </c>
      <c r="D12" s="72">
        <v>58</v>
      </c>
      <c r="E12" s="72">
        <v>122</v>
      </c>
      <c r="F12" s="72">
        <v>4</v>
      </c>
      <c r="G12" s="72">
        <v>2</v>
      </c>
      <c r="H12" s="48" t="s">
        <v>325</v>
      </c>
    </row>
    <row r="13" spans="1:13">
      <c r="A13" s="31" t="s">
        <v>340</v>
      </c>
      <c r="B13" s="72">
        <v>11</v>
      </c>
      <c r="C13" s="72">
        <v>129</v>
      </c>
      <c r="D13" s="72">
        <v>108</v>
      </c>
      <c r="E13" s="72">
        <v>84</v>
      </c>
      <c r="F13" s="72">
        <v>2</v>
      </c>
      <c r="G13" s="72">
        <v>20</v>
      </c>
      <c r="H13" s="48" t="s">
        <v>326</v>
      </c>
    </row>
    <row r="14" spans="1:13">
      <c r="A14" s="31" t="s">
        <v>112</v>
      </c>
      <c r="B14" s="72">
        <v>4</v>
      </c>
      <c r="C14" s="72">
        <v>377</v>
      </c>
      <c r="D14" s="72">
        <v>96</v>
      </c>
      <c r="E14" s="72">
        <v>338</v>
      </c>
      <c r="F14" s="72">
        <v>4</v>
      </c>
      <c r="G14" s="72">
        <v>6</v>
      </c>
      <c r="H14" s="48" t="s">
        <v>113</v>
      </c>
    </row>
    <row r="15" spans="1:13">
      <c r="A15" s="31" t="s">
        <v>341</v>
      </c>
      <c r="B15" s="72">
        <v>20</v>
      </c>
      <c r="C15" s="72">
        <v>2494</v>
      </c>
      <c r="D15" s="72">
        <v>1115</v>
      </c>
      <c r="E15" s="72">
        <v>1927</v>
      </c>
      <c r="F15" s="72">
        <v>21</v>
      </c>
      <c r="G15" s="72">
        <v>79</v>
      </c>
      <c r="H15" s="48" t="s">
        <v>327</v>
      </c>
    </row>
    <row r="16" spans="1:13">
      <c r="A16" s="31" t="s">
        <v>114</v>
      </c>
      <c r="B16" s="72">
        <v>4</v>
      </c>
      <c r="C16" s="72">
        <v>151</v>
      </c>
      <c r="D16" s="72">
        <v>57</v>
      </c>
      <c r="E16" s="72">
        <v>79</v>
      </c>
      <c r="F16" s="72">
        <v>2</v>
      </c>
      <c r="G16" s="72">
        <v>7</v>
      </c>
      <c r="H16" s="48" t="s">
        <v>114</v>
      </c>
    </row>
    <row r="17" spans="1:8">
      <c r="A17" s="31" t="s">
        <v>342</v>
      </c>
      <c r="B17" s="72">
        <v>20</v>
      </c>
      <c r="C17" s="72">
        <v>286</v>
      </c>
      <c r="D17" s="72">
        <v>76</v>
      </c>
      <c r="E17" s="72">
        <v>147</v>
      </c>
      <c r="F17" s="72">
        <v>9</v>
      </c>
      <c r="G17" s="72">
        <v>19</v>
      </c>
      <c r="H17" s="48" t="s">
        <v>328</v>
      </c>
    </row>
    <row r="18" spans="1:8">
      <c r="A18" s="31" t="s">
        <v>115</v>
      </c>
      <c r="B18" s="72">
        <v>15</v>
      </c>
      <c r="C18" s="72">
        <v>420</v>
      </c>
      <c r="D18" s="72">
        <v>215</v>
      </c>
      <c r="E18" s="72">
        <v>372</v>
      </c>
      <c r="F18" s="72">
        <v>13</v>
      </c>
      <c r="G18" s="72">
        <v>4</v>
      </c>
      <c r="H18" s="48" t="s">
        <v>116</v>
      </c>
    </row>
    <row r="19" spans="1:8">
      <c r="A19" s="31" t="s">
        <v>117</v>
      </c>
      <c r="B19" s="72">
        <v>22</v>
      </c>
      <c r="C19" s="72">
        <v>767</v>
      </c>
      <c r="D19" s="72">
        <v>415</v>
      </c>
      <c r="E19" s="72">
        <v>643</v>
      </c>
      <c r="F19" s="72">
        <v>10</v>
      </c>
      <c r="G19" s="72">
        <v>25</v>
      </c>
      <c r="H19" s="48" t="s">
        <v>118</v>
      </c>
    </row>
    <row r="20" spans="1:8">
      <c r="A20" s="31" t="s">
        <v>119</v>
      </c>
      <c r="B20" s="72">
        <v>8</v>
      </c>
      <c r="C20" s="72">
        <v>130</v>
      </c>
      <c r="D20" s="72">
        <v>42</v>
      </c>
      <c r="E20" s="72">
        <v>76</v>
      </c>
      <c r="F20" s="72">
        <v>7</v>
      </c>
      <c r="G20" s="72">
        <v>4</v>
      </c>
      <c r="H20" s="48" t="s">
        <v>120</v>
      </c>
    </row>
    <row r="21" spans="1:8">
      <c r="A21" s="31" t="s">
        <v>262</v>
      </c>
      <c r="B21" s="72">
        <v>4</v>
      </c>
      <c r="C21" s="72">
        <v>184</v>
      </c>
      <c r="D21" s="72">
        <v>39</v>
      </c>
      <c r="E21" s="72">
        <v>75</v>
      </c>
      <c r="F21" s="72">
        <v>3</v>
      </c>
      <c r="G21" s="72">
        <v>4</v>
      </c>
      <c r="H21" s="48" t="s">
        <v>262</v>
      </c>
    </row>
    <row r="22" spans="1:8">
      <c r="A22" s="31" t="s">
        <v>343</v>
      </c>
      <c r="B22" s="72">
        <v>193</v>
      </c>
      <c r="C22" s="72">
        <v>14545</v>
      </c>
      <c r="D22" s="72">
        <v>905</v>
      </c>
      <c r="E22" s="72">
        <v>11558</v>
      </c>
      <c r="F22" s="72">
        <v>593</v>
      </c>
      <c r="G22" s="72">
        <v>93</v>
      </c>
      <c r="H22" s="48" t="s">
        <v>329</v>
      </c>
    </row>
    <row r="23" spans="1:8">
      <c r="A23" s="31" t="s">
        <v>121</v>
      </c>
      <c r="B23" s="72">
        <v>23</v>
      </c>
      <c r="C23" s="72">
        <v>1265</v>
      </c>
      <c r="D23" s="72">
        <v>212</v>
      </c>
      <c r="E23" s="72">
        <v>1160</v>
      </c>
      <c r="F23" s="72">
        <v>49</v>
      </c>
      <c r="G23" s="72">
        <v>12</v>
      </c>
      <c r="H23" s="48" t="s">
        <v>122</v>
      </c>
    </row>
    <row r="24" spans="1:8">
      <c r="A24" s="31" t="s">
        <v>344</v>
      </c>
      <c r="B24" s="72">
        <v>56</v>
      </c>
      <c r="C24" s="72">
        <v>1884</v>
      </c>
      <c r="D24" s="72">
        <v>1213</v>
      </c>
      <c r="E24" s="72">
        <v>1558</v>
      </c>
      <c r="F24" s="72">
        <v>50</v>
      </c>
      <c r="G24" s="72">
        <v>38</v>
      </c>
      <c r="H24" s="48" t="s">
        <v>330</v>
      </c>
    </row>
    <row r="25" spans="1:8">
      <c r="A25" s="31" t="s">
        <v>320</v>
      </c>
      <c r="B25" s="72">
        <v>22</v>
      </c>
      <c r="C25" s="72">
        <v>1903</v>
      </c>
      <c r="D25" s="72">
        <v>944</v>
      </c>
      <c r="E25" s="72">
        <v>1873</v>
      </c>
      <c r="F25" s="72">
        <v>35</v>
      </c>
      <c r="G25" s="72">
        <v>47</v>
      </c>
      <c r="H25" s="48" t="s">
        <v>321</v>
      </c>
    </row>
    <row r="26" spans="1:8">
      <c r="A26" s="31" t="s">
        <v>345</v>
      </c>
      <c r="B26" s="72">
        <v>3</v>
      </c>
      <c r="C26" s="72">
        <v>939</v>
      </c>
      <c r="D26" s="72">
        <v>84</v>
      </c>
      <c r="E26" s="72">
        <v>56</v>
      </c>
      <c r="F26" s="72">
        <v>1</v>
      </c>
      <c r="G26" s="72">
        <v>4</v>
      </c>
      <c r="H26" s="48" t="s">
        <v>331</v>
      </c>
    </row>
    <row r="27" spans="1:8">
      <c r="A27" s="31" t="s">
        <v>346</v>
      </c>
      <c r="B27" s="72">
        <v>16</v>
      </c>
      <c r="C27" s="72">
        <v>677</v>
      </c>
      <c r="D27" s="72">
        <v>291</v>
      </c>
      <c r="E27" s="72">
        <v>273</v>
      </c>
      <c r="F27" s="72">
        <v>14</v>
      </c>
      <c r="G27" s="72">
        <v>16</v>
      </c>
      <c r="H27" s="48" t="s">
        <v>332</v>
      </c>
    </row>
    <row r="28" spans="1:8">
      <c r="A28" s="31" t="s">
        <v>347</v>
      </c>
      <c r="B28" s="72">
        <v>6</v>
      </c>
      <c r="C28" s="72">
        <v>422</v>
      </c>
      <c r="D28" s="72">
        <v>384</v>
      </c>
      <c r="E28" s="72">
        <v>341</v>
      </c>
      <c r="F28" s="72">
        <v>3</v>
      </c>
      <c r="G28" s="72">
        <v>6</v>
      </c>
      <c r="H28" s="48" t="s">
        <v>333</v>
      </c>
    </row>
    <row r="29" spans="1:8">
      <c r="A29" s="31" t="s">
        <v>348</v>
      </c>
      <c r="B29" s="72">
        <v>14</v>
      </c>
      <c r="C29" s="72">
        <v>841</v>
      </c>
      <c r="D29" s="72">
        <v>123</v>
      </c>
      <c r="E29" s="72">
        <v>139</v>
      </c>
      <c r="F29" s="72">
        <v>8</v>
      </c>
      <c r="G29" s="72">
        <v>50</v>
      </c>
      <c r="H29" s="48" t="s">
        <v>334</v>
      </c>
    </row>
    <row r="30" spans="1:8">
      <c r="A30" s="31" t="s">
        <v>150</v>
      </c>
      <c r="B30" s="72">
        <v>2</v>
      </c>
      <c r="C30" s="72">
        <v>215</v>
      </c>
      <c r="D30" s="72">
        <v>100</v>
      </c>
      <c r="E30" s="72">
        <v>215</v>
      </c>
      <c r="F30" s="72">
        <v>1</v>
      </c>
      <c r="G30" s="72">
        <v>4</v>
      </c>
      <c r="H30" s="48" t="s">
        <v>150</v>
      </c>
    </row>
    <row r="31" spans="1:8">
      <c r="A31" s="31" t="s">
        <v>123</v>
      </c>
      <c r="B31" s="72">
        <v>18</v>
      </c>
      <c r="C31" s="72">
        <v>809</v>
      </c>
      <c r="D31" s="72">
        <v>201</v>
      </c>
      <c r="E31" s="72">
        <v>592</v>
      </c>
      <c r="F31" s="72">
        <v>6</v>
      </c>
      <c r="G31" s="72">
        <v>25</v>
      </c>
      <c r="H31" s="48" t="s">
        <v>124</v>
      </c>
    </row>
    <row r="32" spans="1:8">
      <c r="A32" s="31" t="s">
        <v>349</v>
      </c>
      <c r="B32" s="72">
        <v>4</v>
      </c>
      <c r="C32" s="72">
        <v>156</v>
      </c>
      <c r="D32" s="72">
        <v>59</v>
      </c>
      <c r="E32" s="72">
        <v>134</v>
      </c>
      <c r="F32" s="72">
        <v>3</v>
      </c>
      <c r="G32" s="72">
        <v>6</v>
      </c>
      <c r="H32" s="48" t="s">
        <v>335</v>
      </c>
    </row>
    <row r="33" spans="1:8">
      <c r="A33" s="31" t="s">
        <v>125</v>
      </c>
      <c r="B33" s="72">
        <v>16</v>
      </c>
      <c r="C33" s="72">
        <v>552</v>
      </c>
      <c r="D33" s="72">
        <v>195</v>
      </c>
      <c r="E33" s="72">
        <v>346</v>
      </c>
      <c r="F33" s="72">
        <v>18</v>
      </c>
      <c r="G33" s="72">
        <v>26</v>
      </c>
      <c r="H33" s="48" t="s">
        <v>126</v>
      </c>
    </row>
    <row r="34" spans="1:8">
      <c r="A34" s="31" t="s">
        <v>127</v>
      </c>
      <c r="B34" s="72">
        <v>31</v>
      </c>
      <c r="C34" s="72">
        <v>671</v>
      </c>
      <c r="D34" s="72">
        <v>242</v>
      </c>
      <c r="E34" s="72">
        <v>469</v>
      </c>
      <c r="F34" s="72">
        <v>18</v>
      </c>
      <c r="G34" s="72">
        <v>26</v>
      </c>
      <c r="H34" s="48" t="s">
        <v>128</v>
      </c>
    </row>
    <row r="35" spans="1:8">
      <c r="A35" s="31" t="s">
        <v>261</v>
      </c>
      <c r="B35" s="72">
        <v>2</v>
      </c>
      <c r="C35" s="72">
        <v>248</v>
      </c>
      <c r="D35" s="72">
        <v>82</v>
      </c>
      <c r="E35" s="72">
        <v>36</v>
      </c>
      <c r="F35" s="72">
        <v>6</v>
      </c>
      <c r="G35" s="72">
        <v>6</v>
      </c>
      <c r="H35" s="48" t="s">
        <v>263</v>
      </c>
    </row>
    <row r="36" spans="1:8">
      <c r="A36" s="31" t="s">
        <v>350</v>
      </c>
      <c r="B36" s="72">
        <v>9</v>
      </c>
      <c r="C36" s="72">
        <v>404</v>
      </c>
      <c r="D36" s="72">
        <v>127</v>
      </c>
      <c r="E36" s="72">
        <v>383</v>
      </c>
      <c r="F36" s="72">
        <v>4</v>
      </c>
      <c r="G36" s="72">
        <v>14</v>
      </c>
      <c r="H36" s="48" t="s">
        <v>336</v>
      </c>
    </row>
    <row r="37" spans="1:8">
      <c r="A37" s="159"/>
      <c r="B37" s="159"/>
      <c r="C37" s="159"/>
      <c r="D37" s="159"/>
      <c r="E37" s="159"/>
      <c r="F37" s="159"/>
      <c r="G37" s="159"/>
      <c r="H37" s="159"/>
    </row>
    <row r="38" spans="1:8">
      <c r="A38" s="158" t="s">
        <v>129</v>
      </c>
      <c r="B38" s="158"/>
      <c r="C38" s="158"/>
      <c r="D38" s="158"/>
      <c r="E38" s="158"/>
      <c r="F38" s="158"/>
      <c r="G38" s="158"/>
      <c r="H38" s="158"/>
    </row>
    <row r="39" spans="1:8" ht="24.75" customHeight="1">
      <c r="A39" s="160" t="s">
        <v>259</v>
      </c>
      <c r="B39" s="160"/>
      <c r="C39" s="160"/>
      <c r="D39" s="160"/>
      <c r="E39" s="160"/>
      <c r="F39" s="160"/>
      <c r="G39" s="160"/>
      <c r="H39" s="160"/>
    </row>
    <row r="40" spans="1:8">
      <c r="A40" s="149" t="s">
        <v>176</v>
      </c>
      <c r="B40" s="149"/>
      <c r="C40" s="149"/>
      <c r="D40" s="149"/>
      <c r="E40" s="149"/>
      <c r="F40" s="149"/>
      <c r="G40" s="149"/>
      <c r="H40" s="149"/>
    </row>
    <row r="41" spans="1:8" ht="25.5" customHeight="1">
      <c r="A41" s="161" t="s">
        <v>322</v>
      </c>
      <c r="B41" s="161"/>
      <c r="C41" s="161"/>
      <c r="D41" s="161"/>
      <c r="E41" s="161"/>
      <c r="F41" s="161"/>
      <c r="G41" s="161"/>
      <c r="H41" s="161"/>
    </row>
  </sheetData>
  <mergeCells count="17">
    <mergeCell ref="A41:H41"/>
    <mergeCell ref="C6:C7"/>
    <mergeCell ref="D6:E6"/>
    <mergeCell ref="A37:H37"/>
    <mergeCell ref="A38:H38"/>
    <mergeCell ref="A39:H39"/>
    <mergeCell ref="A40:H40"/>
    <mergeCell ref="A1:H1"/>
    <mergeCell ref="A2:H2"/>
    <mergeCell ref="A3:H3"/>
    <mergeCell ref="A4:G4"/>
    <mergeCell ref="A5:A7"/>
    <mergeCell ref="B5:B7"/>
    <mergeCell ref="C5:E5"/>
    <mergeCell ref="F5:F7"/>
    <mergeCell ref="G5:G7"/>
    <mergeCell ref="H5:H7"/>
  </mergeCells>
  <hyperlinks>
    <hyperlink ref="J3" location="'Spis tablic List of tables'!A1" tooltip="Powrót do spisu tablic" display="Powrót do spisu tablic" xr:uid="{C486C260-70B2-45B2-9392-BB8EFA52DD72}"/>
    <hyperlink ref="J4" location="'Spis tablic List of tables'!A1" tooltip="Return to list of tables" display="Return to list of tables" xr:uid="{F7A01E98-1237-4FC1-A39D-8E706B1D399F}"/>
    <hyperlink ref="J4:K4" location="'Spis tablic List of tables'!A1" tooltip="Return to list of tables" display="Return to list of tables" xr:uid="{920DE167-1FAF-468F-8D9D-80A2FA5D7C19}"/>
    <hyperlink ref="J3:K3" location="'Spis tablic List of tables'!A1" tooltip="Powrót do spisu tablic" display="Powrót do spisu tablic" xr:uid="{C42C95FD-9BF3-46CD-B5BD-AAE56922C3D9}"/>
  </hyperlinks>
  <pageMargins left="0.7" right="0.7" top="0.75" bottom="0.75" header="0.3" footer="0.3"/>
  <pageSetup paperSize="9" orientation="landscape" horizontalDpi="4294967294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zoomScaleNormal="100" zoomScalePageLayoutView="110" workbookViewId="0">
      <selection activeCell="F3" sqref="F3"/>
    </sheetView>
  </sheetViews>
  <sheetFormatPr defaultColWidth="9.140625" defaultRowHeight="11.25"/>
  <cols>
    <col min="1" max="1" width="36.85546875" style="6" customWidth="1"/>
    <col min="2" max="2" width="15.140625" style="6" customWidth="1"/>
    <col min="3" max="3" width="24.85546875" style="6" customWidth="1"/>
    <col min="4" max="4" width="30" style="17" customWidth="1"/>
    <col min="5" max="6" width="9.140625" style="6"/>
    <col min="7" max="7" width="11" style="6" customWidth="1"/>
    <col min="8" max="16384" width="9.140625" style="6"/>
  </cols>
  <sheetData>
    <row r="1" spans="1:7" s="22" customFormat="1" ht="14.25">
      <c r="A1" s="169" t="s">
        <v>351</v>
      </c>
      <c r="B1" s="170"/>
      <c r="C1" s="170"/>
      <c r="D1" s="170"/>
    </row>
    <row r="2" spans="1:7" s="22" customFormat="1" ht="12.75">
      <c r="A2" s="169" t="s">
        <v>375</v>
      </c>
      <c r="B2" s="170"/>
      <c r="C2" s="170"/>
      <c r="D2" s="170"/>
    </row>
    <row r="3" spans="1:7" s="22" customFormat="1" ht="14.25">
      <c r="A3" s="200" t="s">
        <v>378</v>
      </c>
      <c r="B3" s="200"/>
      <c r="C3" s="200"/>
      <c r="D3" s="200"/>
      <c r="F3" s="71" t="s">
        <v>235</v>
      </c>
      <c r="G3" s="71"/>
    </row>
    <row r="4" spans="1:7" s="22" customFormat="1" ht="12.75">
      <c r="A4" s="200" t="s">
        <v>377</v>
      </c>
      <c r="B4" s="200"/>
      <c r="C4" s="200"/>
      <c r="D4" s="200"/>
      <c r="F4" s="71" t="s">
        <v>236</v>
      </c>
      <c r="G4" s="71"/>
    </row>
    <row r="5" spans="1:7" ht="76.5" customHeight="1">
      <c r="A5" s="24" t="s">
        <v>15</v>
      </c>
      <c r="B5" s="53" t="s">
        <v>194</v>
      </c>
      <c r="C5" s="53" t="s">
        <v>384</v>
      </c>
      <c r="D5" s="25" t="s">
        <v>16</v>
      </c>
    </row>
    <row r="6" spans="1:7">
      <c r="A6" s="20" t="s">
        <v>195</v>
      </c>
      <c r="B6" s="72">
        <v>65</v>
      </c>
      <c r="C6" s="72">
        <v>27</v>
      </c>
      <c r="D6" s="48" t="s">
        <v>196</v>
      </c>
    </row>
    <row r="7" spans="1:7">
      <c r="A7" s="20" t="s">
        <v>87</v>
      </c>
      <c r="B7" s="72">
        <v>35</v>
      </c>
      <c r="C7" s="72">
        <v>11</v>
      </c>
      <c r="D7" s="48" t="s">
        <v>88</v>
      </c>
    </row>
    <row r="8" spans="1:7">
      <c r="A8" s="20" t="s">
        <v>197</v>
      </c>
      <c r="B8" s="72">
        <v>166</v>
      </c>
      <c r="C8" s="72">
        <v>36</v>
      </c>
      <c r="D8" s="48" t="s">
        <v>198</v>
      </c>
    </row>
    <row r="9" spans="1:7">
      <c r="A9" s="5" t="s">
        <v>87</v>
      </c>
      <c r="B9" s="72">
        <v>166</v>
      </c>
      <c r="C9" s="72">
        <v>36</v>
      </c>
      <c r="D9" s="21" t="s">
        <v>88</v>
      </c>
    </row>
    <row r="10" spans="1:7">
      <c r="A10" s="20" t="s">
        <v>199</v>
      </c>
      <c r="B10" s="72">
        <v>78</v>
      </c>
      <c r="C10" s="72">
        <v>15</v>
      </c>
      <c r="D10" s="48" t="s">
        <v>200</v>
      </c>
    </row>
    <row r="11" spans="1:7">
      <c r="A11" s="26" t="s">
        <v>89</v>
      </c>
      <c r="B11" s="72"/>
      <c r="C11" s="72"/>
      <c r="D11" s="50" t="s">
        <v>90</v>
      </c>
    </row>
    <row r="12" spans="1:7">
      <c r="A12" s="5" t="s">
        <v>91</v>
      </c>
      <c r="B12" s="72">
        <v>11</v>
      </c>
      <c r="C12" s="72">
        <v>3</v>
      </c>
      <c r="D12" s="21" t="s">
        <v>92</v>
      </c>
    </row>
    <row r="13" spans="1:7">
      <c r="A13" s="5" t="s">
        <v>93</v>
      </c>
      <c r="B13" s="72">
        <v>3</v>
      </c>
      <c r="C13" s="72">
        <v>1</v>
      </c>
      <c r="D13" s="21" t="s">
        <v>94</v>
      </c>
    </row>
    <row r="14" spans="1:7">
      <c r="A14" s="5" t="s">
        <v>95</v>
      </c>
      <c r="B14" s="72">
        <v>31</v>
      </c>
      <c r="C14" s="72">
        <v>3</v>
      </c>
      <c r="D14" s="21" t="s">
        <v>96</v>
      </c>
    </row>
    <row r="15" spans="1:7">
      <c r="A15" s="20" t="s">
        <v>97</v>
      </c>
      <c r="B15" s="72">
        <v>116</v>
      </c>
      <c r="C15" s="72">
        <v>40</v>
      </c>
      <c r="D15" s="48" t="s">
        <v>98</v>
      </c>
    </row>
    <row r="16" spans="1:7">
      <c r="A16" s="20" t="s">
        <v>99</v>
      </c>
      <c r="B16" s="72">
        <v>41</v>
      </c>
      <c r="C16" s="72">
        <v>13</v>
      </c>
      <c r="D16" s="48" t="s">
        <v>100</v>
      </c>
    </row>
    <row r="17" spans="1:4">
      <c r="A17" s="20" t="s">
        <v>101</v>
      </c>
      <c r="B17" s="72">
        <v>25</v>
      </c>
      <c r="C17" s="72">
        <v>21</v>
      </c>
      <c r="D17" s="48" t="s">
        <v>102</v>
      </c>
    </row>
    <row r="18" spans="1:4">
      <c r="A18" s="20" t="s">
        <v>201</v>
      </c>
      <c r="B18" s="72">
        <v>20</v>
      </c>
      <c r="C18" s="72">
        <v>12</v>
      </c>
      <c r="D18" s="48" t="s">
        <v>202</v>
      </c>
    </row>
    <row r="19" spans="1:4">
      <c r="A19" s="20" t="s">
        <v>103</v>
      </c>
      <c r="B19" s="72">
        <v>32</v>
      </c>
      <c r="C19" s="72">
        <v>30</v>
      </c>
      <c r="D19" s="48" t="s">
        <v>104</v>
      </c>
    </row>
    <row r="20" spans="1:4">
      <c r="A20" s="20" t="s">
        <v>105</v>
      </c>
      <c r="B20" s="72">
        <v>5</v>
      </c>
      <c r="C20" s="72">
        <v>2</v>
      </c>
      <c r="D20" s="48" t="s">
        <v>106</v>
      </c>
    </row>
    <row r="21" spans="1:4">
      <c r="A21" s="20" t="s">
        <v>107</v>
      </c>
      <c r="B21" s="72">
        <v>6</v>
      </c>
      <c r="C21" s="72">
        <v>1</v>
      </c>
      <c r="D21" s="48" t="s">
        <v>139</v>
      </c>
    </row>
    <row r="22" spans="1:4">
      <c r="A22" s="159"/>
      <c r="B22" s="159"/>
      <c r="C22" s="159"/>
      <c r="D22" s="159"/>
    </row>
    <row r="23" spans="1:4" ht="21" customHeight="1">
      <c r="A23" s="220" t="s">
        <v>208</v>
      </c>
      <c r="B23" s="220"/>
      <c r="C23" s="220"/>
      <c r="D23" s="220"/>
    </row>
    <row r="24" spans="1:4" ht="25.5" customHeight="1">
      <c r="A24" s="161" t="s">
        <v>177</v>
      </c>
      <c r="B24" s="161"/>
      <c r="C24" s="161"/>
      <c r="D24" s="161"/>
    </row>
  </sheetData>
  <mergeCells count="7">
    <mergeCell ref="A24:D24"/>
    <mergeCell ref="A1:D1"/>
    <mergeCell ref="A2:D2"/>
    <mergeCell ref="A3:D3"/>
    <mergeCell ref="A4:D4"/>
    <mergeCell ref="A23:D23"/>
    <mergeCell ref="A22:D22"/>
  </mergeCells>
  <hyperlinks>
    <hyperlink ref="F3" location="'Spis tablic List of tables'!A1" tooltip="Powrót do spisu tablic" display="Powrót do spisu tablic" xr:uid="{B55FBA83-FAF8-44C9-B957-71F1F47DCEB8}"/>
    <hyperlink ref="F4" location="'Spis tablic List of tables'!A1" tooltip="Return to list of tables" display="Return to list of tables" xr:uid="{4B3D1D21-4F20-4D6D-90CE-D44C85ACAB19}"/>
    <hyperlink ref="F4:G4" location="'Spis tablic List of tables'!A1" tooltip="Return to list of tables" display="Return to list of tables" xr:uid="{7399339B-CB43-4A23-96D1-E84F85C7787F}"/>
    <hyperlink ref="F3:G3" location="'Spis tablic List of tables'!A1" tooltip="Powrót do spisu tablic" display="Powrót do spisu tablic" xr:uid="{A54B29DC-E72B-4D23-906B-BAA8BE8B7536}"/>
  </hyperlinks>
  <pageMargins left="0.11811023622047244" right="0.11811023622047244" top="0.15748031496062992" bottom="0.15748031496062992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tablic List of tables</vt:lpstr>
      <vt:lpstr>Tabl. 1 (87)</vt:lpstr>
      <vt:lpstr>Tabl. 2 (88)</vt:lpstr>
      <vt:lpstr>Tabl. 3 (89)</vt:lpstr>
      <vt:lpstr>Tabl. 4 (90)</vt:lpstr>
      <vt:lpstr>Tabl. 5 (91)</vt:lpstr>
      <vt:lpstr>Tabl. 6 (92)</vt:lpstr>
      <vt:lpstr>Tabl. 7 (93)</vt:lpstr>
      <vt:lpstr>Tabl. 8 (94)</vt:lpstr>
      <vt:lpstr> Tabl. 9 (95)</vt:lpstr>
      <vt:lpstr>Tabl. 10 (96)</vt:lpstr>
      <vt:lpstr>Tabl. 11 (97)</vt:lpstr>
      <vt:lpstr>Tabl. 12 (98)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2025-12-29T07:28:20Z</cp:lastPrinted>
  <dcterms:created xsi:type="dcterms:W3CDTF">2020-07-23T08:08:48Z</dcterms:created>
  <dcterms:modified xsi:type="dcterms:W3CDTF">2025-12-29T12:58:53Z</dcterms:modified>
</cp:coreProperties>
</file>